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PORTES HIS2014\ITS_VHS\"/>
    </mc:Choice>
  </mc:AlternateContent>
  <bookViews>
    <workbookView xWindow="1170" yWindow="75" windowWidth="20055" windowHeight="7935"/>
  </bookViews>
  <sheets>
    <sheet name="01" sheetId="1" r:id="rId1"/>
  </sheets>
  <definedNames>
    <definedName name="_xlnm.Print_Area" localSheetId="0">'01'!$A$1:$L$218</definedName>
  </definedNames>
  <calcPr calcId="152511"/>
</workbook>
</file>

<file path=xl/calcChain.xml><?xml version="1.0" encoding="utf-8"?>
<calcChain xmlns="http://schemas.openxmlformats.org/spreadsheetml/2006/main">
  <c r="H34" i="1" l="1"/>
  <c r="G34" i="1"/>
  <c r="F34" i="1"/>
  <c r="E34" i="1"/>
  <c r="D34" i="1"/>
  <c r="D87" i="1"/>
  <c r="E87" i="1"/>
  <c r="F87" i="1"/>
  <c r="G87" i="1"/>
  <c r="H86" i="1"/>
  <c r="G85" i="1"/>
  <c r="F85" i="1"/>
  <c r="E85" i="1"/>
  <c r="D85" i="1"/>
  <c r="E101" i="1"/>
  <c r="F101" i="1"/>
  <c r="D101" i="1"/>
  <c r="E75" i="1"/>
  <c r="E74" i="1"/>
  <c r="E73" i="1"/>
  <c r="E72" i="1"/>
  <c r="D73" i="1"/>
  <c r="E71" i="1"/>
  <c r="K52" i="1"/>
  <c r="K58" i="1"/>
  <c r="K59" i="1"/>
  <c r="H59" i="1"/>
  <c r="G59" i="1"/>
  <c r="F59" i="1"/>
  <c r="E59" i="1"/>
  <c r="D59" i="1"/>
  <c r="H58" i="1"/>
  <c r="G58" i="1"/>
  <c r="F58" i="1"/>
  <c r="E58" i="1"/>
  <c r="D58" i="1"/>
  <c r="K57" i="1"/>
  <c r="K56" i="1"/>
  <c r="K54" i="1"/>
  <c r="K55" i="1"/>
  <c r="D51" i="1"/>
  <c r="K53" i="1"/>
  <c r="H53" i="1"/>
  <c r="G53" i="1"/>
  <c r="F53" i="1"/>
  <c r="E53" i="1"/>
  <c r="D53" i="1"/>
  <c r="H52" i="1"/>
  <c r="G52" i="1"/>
  <c r="F52" i="1"/>
  <c r="E52" i="1"/>
  <c r="D52" i="1"/>
  <c r="H51" i="1"/>
  <c r="G51" i="1"/>
  <c r="F51" i="1"/>
  <c r="E51" i="1"/>
  <c r="H50" i="1"/>
  <c r="G50" i="1"/>
  <c r="F50" i="1"/>
  <c r="E50" i="1"/>
  <c r="D50" i="1"/>
  <c r="H43" i="1"/>
  <c r="G43" i="1"/>
  <c r="F43" i="1"/>
  <c r="E43" i="1"/>
  <c r="D43" i="1"/>
  <c r="H36" i="1"/>
  <c r="G36" i="1"/>
  <c r="F36" i="1"/>
  <c r="E36" i="1"/>
  <c r="H35" i="1"/>
  <c r="G35" i="1"/>
  <c r="F35" i="1"/>
  <c r="E35" i="1"/>
  <c r="K218" i="1"/>
  <c r="K217" i="1"/>
  <c r="K216" i="1"/>
  <c r="K215" i="1"/>
  <c r="K214" i="1"/>
  <c r="K213" i="1"/>
  <c r="K212" i="1"/>
  <c r="G208" i="1"/>
  <c r="G207" i="1"/>
  <c r="G206" i="1"/>
  <c r="G205" i="1"/>
  <c r="G204" i="1"/>
  <c r="G203" i="1"/>
  <c r="G202" i="1"/>
  <c r="G201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G123" i="1"/>
  <c r="G122" i="1"/>
  <c r="G121" i="1"/>
  <c r="G120" i="1"/>
  <c r="G119" i="1"/>
  <c r="G118" i="1"/>
  <c r="G117" i="1"/>
  <c r="G116" i="1"/>
  <c r="G115" i="1"/>
  <c r="G114" i="1"/>
  <c r="G113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H92" i="1"/>
  <c r="H91" i="1"/>
  <c r="H90" i="1"/>
  <c r="H89" i="1"/>
  <c r="H88" i="1"/>
  <c r="I67" i="1"/>
  <c r="I66" i="1"/>
  <c r="I65" i="1"/>
  <c r="I64" i="1"/>
  <c r="I60" i="1"/>
  <c r="I57" i="1"/>
  <c r="I56" i="1"/>
  <c r="I55" i="1"/>
  <c r="I54" i="1"/>
  <c r="I46" i="1"/>
  <c r="I45" i="1"/>
  <c r="I44" i="1"/>
  <c r="I42" i="1"/>
  <c r="I41" i="1"/>
  <c r="I37" i="1"/>
  <c r="I33" i="1"/>
  <c r="I32" i="1"/>
  <c r="I31" i="1"/>
  <c r="I30" i="1"/>
  <c r="I29" i="1"/>
  <c r="I28" i="1"/>
  <c r="I27" i="1"/>
  <c r="I26" i="1"/>
  <c r="I25" i="1"/>
  <c r="I24" i="1"/>
  <c r="I23" i="1"/>
  <c r="I22" i="1"/>
  <c r="I18" i="1"/>
  <c r="I34" i="1" l="1"/>
  <c r="J54" i="1"/>
  <c r="J56" i="1"/>
  <c r="J57" i="1"/>
  <c r="I36" i="1"/>
  <c r="I58" i="1"/>
  <c r="J58" i="1" s="1"/>
  <c r="H85" i="1"/>
  <c r="H87" i="1"/>
  <c r="I59" i="1"/>
  <c r="J59" i="1" s="1"/>
  <c r="I43" i="1"/>
  <c r="J55" i="1"/>
  <c r="I53" i="1"/>
  <c r="J53" i="1" s="1"/>
  <c r="I52" i="1"/>
  <c r="J52" i="1" s="1"/>
  <c r="I51" i="1"/>
  <c r="I50" i="1"/>
  <c r="I35" i="1"/>
</calcChain>
</file>

<file path=xl/sharedStrings.xml><?xml version="1.0" encoding="utf-8"?>
<sst xmlns="http://schemas.openxmlformats.org/spreadsheetml/2006/main" count="544" uniqueCount="390">
  <si>
    <t>HOJA DE MONITORIZACION DE LA ESN PREVENCION Y CONTROL DE ITS, VIH y SIDA</t>
  </si>
  <si>
    <t>INSTITUCION</t>
  </si>
  <si>
    <t xml:space="preserve">DIRESA/DISA </t>
  </si>
  <si>
    <t xml:space="preserve">MINSA </t>
  </si>
  <si>
    <t xml:space="preserve">RED </t>
  </si>
  <si>
    <t xml:space="preserve">ESSALUD </t>
  </si>
  <si>
    <t>MICRO RED</t>
  </si>
  <si>
    <t xml:space="preserve">SANIDAD FFAA - PNP </t>
  </si>
  <si>
    <t xml:space="preserve">ESTABLECIMIENTO </t>
  </si>
  <si>
    <t xml:space="preserve">INPE </t>
  </si>
  <si>
    <t xml:space="preserve">MES </t>
  </si>
  <si>
    <t>ONG</t>
  </si>
  <si>
    <t xml:space="preserve">AÑO </t>
  </si>
  <si>
    <t xml:space="preserve">OTRA </t>
  </si>
  <si>
    <t>Código</t>
  </si>
  <si>
    <t>Población total atendida</t>
  </si>
  <si>
    <t>(P011)</t>
  </si>
  <si>
    <t>(P1219)</t>
  </si>
  <si>
    <t>(P2029)</t>
  </si>
  <si>
    <t>(P3059)</t>
  </si>
  <si>
    <t>(P60MAS)</t>
  </si>
  <si>
    <t>(TOTAL)</t>
  </si>
  <si>
    <t>0-11</t>
  </si>
  <si>
    <t>12-17a</t>
  </si>
  <si>
    <t>18-29a</t>
  </si>
  <si>
    <t>30-59a</t>
  </si>
  <si>
    <t>60a más</t>
  </si>
  <si>
    <t>Total</t>
  </si>
  <si>
    <t>VIH0001</t>
  </si>
  <si>
    <t>Población total atendida en el mes</t>
  </si>
  <si>
    <t>1.-  POBLACION GENERAL: ITS</t>
  </si>
  <si>
    <t>(D011)</t>
  </si>
  <si>
    <t>(D1217)</t>
  </si>
  <si>
    <t>(D1829)</t>
  </si>
  <si>
    <t>(D3059)</t>
  </si>
  <si>
    <t>(D60mas)</t>
  </si>
  <si>
    <t>(DTOTAL)</t>
  </si>
  <si>
    <t>(DTRATA)</t>
  </si>
  <si>
    <t>(DCONT)</t>
  </si>
  <si>
    <t>(DCONTRA)</t>
  </si>
  <si>
    <t>DIAG 0-11</t>
  </si>
  <si>
    <t>Tratados</t>
  </si>
  <si>
    <t>Contactos</t>
  </si>
  <si>
    <t>Contactos Tratados</t>
  </si>
  <si>
    <t>VIH0002</t>
  </si>
  <si>
    <t>Nº de personas con diagnóstico de ITS con manejo sindrómico</t>
  </si>
  <si>
    <t>VIH0003</t>
  </si>
  <si>
    <t>Nº de casos en hombres con descarga uretral</t>
  </si>
  <si>
    <t>VIH0004</t>
  </si>
  <si>
    <t>Nº de casos en mujeres con flujo vaginal compatible con ITS</t>
  </si>
  <si>
    <t>VIH0005</t>
  </si>
  <si>
    <t xml:space="preserve">Nº de casos de úlcera genital </t>
  </si>
  <si>
    <t>VIH0006</t>
  </si>
  <si>
    <t xml:space="preserve">Nº de casos de bubón inguinal </t>
  </si>
  <si>
    <t>VIH0007</t>
  </si>
  <si>
    <t>Nº de casos con síndrome de dolor abdominal bajo</t>
  </si>
  <si>
    <t>VIH0008</t>
  </si>
  <si>
    <t>Nº de personas con diagnóstico de ITS con manejo etiológico</t>
  </si>
  <si>
    <t>VIH0009</t>
  </si>
  <si>
    <t>Nº de casos de cervicitis</t>
  </si>
  <si>
    <t>VIH0010</t>
  </si>
  <si>
    <t>Nº de casos de tricomoniasís</t>
  </si>
  <si>
    <t>VIH0011</t>
  </si>
  <si>
    <t>Nº de casos de candidiasís vaginal</t>
  </si>
  <si>
    <t>VIH0012</t>
  </si>
  <si>
    <t>Nº de casos de vaginosis bacteriana</t>
  </si>
  <si>
    <t>VIH0013</t>
  </si>
  <si>
    <t>Nº de casos de gonorreas por cultivo</t>
  </si>
  <si>
    <t>VIH0014</t>
  </si>
  <si>
    <t xml:space="preserve">Nº de casos con serología reactiva para sífilis con ausencia de úlcera genital </t>
  </si>
  <si>
    <t>VIH0015</t>
  </si>
  <si>
    <t>Nº de consejerías en ITS Varones (PG)</t>
  </si>
  <si>
    <t>VIH0016</t>
  </si>
  <si>
    <t xml:space="preserve">Nº de consejerías en ITS mujeres (PG)  </t>
  </si>
  <si>
    <t>VIH0017</t>
  </si>
  <si>
    <t>N° de condones entregados a  PG por consejeria en  ITS</t>
  </si>
  <si>
    <t>2.-  Hepatitis B</t>
  </si>
  <si>
    <t>(DMUJER)</t>
  </si>
  <si>
    <t>(DVARON)</t>
  </si>
  <si>
    <t xml:space="preserve">Mujeres </t>
  </si>
  <si>
    <t>Varones</t>
  </si>
  <si>
    <t>VIH0018</t>
  </si>
  <si>
    <t>RN con vacuna para Hepatitis B</t>
  </si>
  <si>
    <t>VIH0019</t>
  </si>
  <si>
    <t>RN Expuestos con Vacuna de Hepatitis B en atencion de Parto</t>
  </si>
  <si>
    <t>VIH0020</t>
  </si>
  <si>
    <t>Tamizaje de Hepatitis B</t>
  </si>
  <si>
    <t>VIH0021</t>
  </si>
  <si>
    <t>Tamizaje para poblacion de mayor riresgo</t>
  </si>
  <si>
    <t>VIH0022</t>
  </si>
  <si>
    <t>Personas con diagnóstico de Hepatitis B Crónica</t>
  </si>
  <si>
    <t>VIH0023</t>
  </si>
  <si>
    <t>Personas con diagnóstico de Hepatitis B Crónica Tratadas</t>
  </si>
  <si>
    <t>3.- POBLACION GENERAL : Tamizaje y Consejería VIH</t>
  </si>
  <si>
    <t>Mujeres (excluye gestantes)</t>
  </si>
  <si>
    <t>VIH0024</t>
  </si>
  <si>
    <t>Nº de personas tamizadas para VIH (PG) mujeres</t>
  </si>
  <si>
    <t>VIH0025</t>
  </si>
  <si>
    <t>Nº de personas tamizadas para VIH (PG) varones</t>
  </si>
  <si>
    <t>VIH0026</t>
  </si>
  <si>
    <t>Nº de personas tamizadas para VIH reactivas en el mes (PG)</t>
  </si>
  <si>
    <t>VIH0027</t>
  </si>
  <si>
    <t>Nº de personas confirmadas nuevas en el mes (PG)</t>
  </si>
  <si>
    <t>VIH0028</t>
  </si>
  <si>
    <t>Nº de personas que sufrieron accidentes ocupacionales (exposición VIH)</t>
  </si>
  <si>
    <t>VIH0029</t>
  </si>
  <si>
    <t>Nº de personas que sufrieron accidentes ocupacionales (exposición VIH) y recibieron profilaxis</t>
  </si>
  <si>
    <t>VIH0030</t>
  </si>
  <si>
    <t>Nº de personas expuestas a VIH por violencia sexual</t>
  </si>
  <si>
    <t>VIH0031</t>
  </si>
  <si>
    <t>Nº de personas expuestas a VIH por violencia sexual y recibieron profilaxis</t>
  </si>
  <si>
    <t>VIH0032</t>
  </si>
  <si>
    <t xml:space="preserve">Nº de consejerías pre-test para VIH </t>
  </si>
  <si>
    <t>VIH0033</t>
  </si>
  <si>
    <t xml:space="preserve">Nº de consejerías post- test para VIH </t>
  </si>
  <si>
    <t>VIH0034</t>
  </si>
  <si>
    <t>Nº de condones entregados en consejerías pre y post test (PG)</t>
  </si>
  <si>
    <t>4.-   PVVS:  Atención Integral</t>
  </si>
  <si>
    <t>VIH0035</t>
  </si>
  <si>
    <t>Nº de PVVS que inician  profilaxis con cotrimoxazol</t>
  </si>
  <si>
    <t>VIH0036</t>
  </si>
  <si>
    <t xml:space="preserve">Nº de PVVS continuadores con cotrimoxazol </t>
  </si>
  <si>
    <t>VIH0037</t>
  </si>
  <si>
    <t>Nº de PVVS que inician profilaxis con INH</t>
  </si>
  <si>
    <t>VIH0038</t>
  </si>
  <si>
    <t>Nº de PVVS que completan profilaxis con INH</t>
  </si>
  <si>
    <t>TARGA/NO TARGA</t>
  </si>
  <si>
    <t>(TARGA)</t>
  </si>
  <si>
    <t>(NO TARGA)</t>
  </si>
  <si>
    <t>TARGA</t>
  </si>
  <si>
    <t>No TARGA</t>
  </si>
  <si>
    <t>VIH0039</t>
  </si>
  <si>
    <t>Nº de PVVS mujeres que reciben a atención integral</t>
  </si>
  <si>
    <t>VIH0040</t>
  </si>
  <si>
    <t>Nº de PVVS varones que reciben a atención integral</t>
  </si>
  <si>
    <t>VIH0041</t>
  </si>
  <si>
    <t>Nº de PVVS que reciben consejería en prevención positiva y/o consejería de soporte (excluyendo gestantes)</t>
  </si>
  <si>
    <t>VIH0042</t>
  </si>
  <si>
    <t>Nº de infecciones oportunistas diagnosticadas</t>
  </si>
  <si>
    <t>VIH0043</t>
  </si>
  <si>
    <t>Nº de infecciones oportunistas tratados</t>
  </si>
  <si>
    <t>VIH0044</t>
  </si>
  <si>
    <t>N° de PVVS con TBC</t>
  </si>
  <si>
    <t>VIH0045</t>
  </si>
  <si>
    <t>N° de PVVS con TBC tratados</t>
  </si>
  <si>
    <t>VIH0046</t>
  </si>
  <si>
    <t>Nº de PVVS  con RAM</t>
  </si>
  <si>
    <t>VIH0047</t>
  </si>
  <si>
    <t>Nº de PVVS fallecidos en el mes</t>
  </si>
  <si>
    <t>VIH0048</t>
  </si>
  <si>
    <t>Nº de condones entregados a PVVS</t>
  </si>
  <si>
    <t>VIH0049</t>
  </si>
  <si>
    <t>Nº de consejerías a PVVS  realizadas por CEPs</t>
  </si>
  <si>
    <t>5.-   GESTANTES Y PUERPERAS: Transmisión Vertical - Sífilis</t>
  </si>
  <si>
    <t>VIH0050</t>
  </si>
  <si>
    <t>Nº de gestantes tamizadas para sífilis antes de las 24 semanas</t>
  </si>
  <si>
    <t>VIH0051</t>
  </si>
  <si>
    <t>Nº de gestantes tamizadas para sífilis con resultado reactivo antes de las 24 semanas</t>
  </si>
  <si>
    <t>VIH0052</t>
  </si>
  <si>
    <t>Nº de gestantes tamizadas para sífilis después de las 24 semanas</t>
  </si>
  <si>
    <t>VIH0053</t>
  </si>
  <si>
    <t>Nº de gestantes tamizadas para sífilis con resultado reactivo después de las 24 semanas</t>
  </si>
  <si>
    <t>VIH0054</t>
  </si>
  <si>
    <t>Nº de puérperas tamizadas para sífilis</t>
  </si>
  <si>
    <t>VIH0055</t>
  </si>
  <si>
    <t>Nº de puérperas tamizadas para sífilis con resultado reactivo</t>
  </si>
  <si>
    <t>VIH0056</t>
  </si>
  <si>
    <t>Nº de abortos tamizadas para sífilis</t>
  </si>
  <si>
    <t>VIH0057</t>
  </si>
  <si>
    <t>Nº de abortos tamizadas para sífilis con resultado reactivo</t>
  </si>
  <si>
    <t>VIH0058</t>
  </si>
  <si>
    <t>Nº de casos de sífilis congénita</t>
  </si>
  <si>
    <t>6.-   GESTANTES Y PUERPERAS: Transmisión Vertical - VIH</t>
  </si>
  <si>
    <t>VIH0059</t>
  </si>
  <si>
    <t>Nº de gestantes tamizadas para VIH (prueba rápida)</t>
  </si>
  <si>
    <t>VIH0060</t>
  </si>
  <si>
    <t>Nº de gestantes tamizadas para VIH con Elisa</t>
  </si>
  <si>
    <t>VIH0061</t>
  </si>
  <si>
    <t>Nº de gestantes tamizadas por primera vez para VIH con resultado reactivo durante el embarazo (Escenario 1)</t>
  </si>
  <si>
    <t>VIH0062</t>
  </si>
  <si>
    <t>Nº de gestantes VIH que estuvo recibiendo TARGA antes del embarazo (Escenario 2)</t>
  </si>
  <si>
    <t>VIH0063</t>
  </si>
  <si>
    <t xml:space="preserve">Nº de gestantes con diagnóstico  previo de VIH antes de su embarazo que NO recibían TARGA </t>
  </si>
  <si>
    <t>VIH0064</t>
  </si>
  <si>
    <t>Nº de gestantes tamizadas por primera vez VIH Reactiva  durante el trabajo de Parto (Escenario 3)</t>
  </si>
  <si>
    <t>VIH0065</t>
  </si>
  <si>
    <t xml:space="preserve">Nº de gestantes confirmadas para VIH (IFI o WB): </t>
  </si>
  <si>
    <t>VIH0066</t>
  </si>
  <si>
    <t>No de puérperas confirmadas por primera vez para VIH (no incluye las que tienen diagnostico confirmatorio previo)</t>
  </si>
  <si>
    <t>VIH0067</t>
  </si>
  <si>
    <t xml:space="preserve">No de Gestantes y/o Puérpera con prueba confirmatoria (IFI o WB) NEGATIVA, que tuvieron Tamizaje reactivo durante su gestación. </t>
  </si>
  <si>
    <t>VIH0068</t>
  </si>
  <si>
    <t>Nº de puérperas tamizadas para VIH</t>
  </si>
  <si>
    <t>VIH0069</t>
  </si>
  <si>
    <t>Nº de puérperas tamizadas con resultado de VIH reactivo que no recibió profilaxis ARV durante su embarazo (Escenario 4)</t>
  </si>
  <si>
    <t>VIH0070</t>
  </si>
  <si>
    <t>Gestante reactiva VIH que fallecen</t>
  </si>
  <si>
    <t>VIH0071</t>
  </si>
  <si>
    <t>Gestante reactiva VIH cuyo producto termina en abortos</t>
  </si>
  <si>
    <t>7.-   GESTANTES Y PUERPERAS: Profilaxis y Consejerías</t>
  </si>
  <si>
    <t>VIH0072</t>
  </si>
  <si>
    <t>Nº de gestantes tamizadas por primera vez para VIH con resultado reactivo durante el embarazo (Escenario 1) que reciben profilaxis según NT 064 :(ARV + Cesárea + No LM)</t>
  </si>
  <si>
    <t>VIH0073</t>
  </si>
  <si>
    <t>Nº de gestantes VIH que estuvo recibiendo ARV antes del embarazo ( Escenario 2) y reciben profilaxis según NT 064: (ARV + Cesárea + No LM)</t>
  </si>
  <si>
    <t>VIH0074</t>
  </si>
  <si>
    <t>Nº de gestantes VIH con diagnóstico  previo antes de su embarazo que NO reciben ARV antes del embarazo  y reciben profilaxis en su actual embarazo: (ARV + Cesárea + No LM)</t>
  </si>
  <si>
    <t>VIH0075</t>
  </si>
  <si>
    <t>Nº de gestantes tamizadas por primera vez VIH Reactiva  durante el trabajo de Parto (escenario 3) que reciben profilaxis:  (ARV + Cesárea + No LM)</t>
  </si>
  <si>
    <t>VIH0076</t>
  </si>
  <si>
    <t>Nº de puérperas tamizadas con resultado de VIH reactivo que no recibió tratamiento durante su embarazo (Escenario 4) e inician profilaxis: (No LM)</t>
  </si>
  <si>
    <t>VIH0077</t>
  </si>
  <si>
    <t>Nº de gestantes tamizadas para VIH con resultado No reactivo durante el embarazo que recibe profilaxis según NT 064 (incluyen a las parejas serodiscordante y ò cualquier otra situación.</t>
  </si>
  <si>
    <t>VIH0078</t>
  </si>
  <si>
    <t>Nº de mujeres VIH  nuevas en el uso de método anticonceptivo</t>
  </si>
  <si>
    <t>VIH0079</t>
  </si>
  <si>
    <t>Nº de mujeres VIH continuadoras en el uso de método anticonceptivo</t>
  </si>
  <si>
    <t>VIH0080</t>
  </si>
  <si>
    <t>Nº de consejerías pre-test a gestantes</t>
  </si>
  <si>
    <t>VIH0081</t>
  </si>
  <si>
    <t>Nº de consejerías post-test a gestantes</t>
  </si>
  <si>
    <t>VIH0082</t>
  </si>
  <si>
    <t>Nº de consejerías en prevención positiva y/o consejería de soporte a gestantes que viven con VIH /Sida</t>
  </si>
  <si>
    <t>8.- RECIEN NACIDO: Transmisión Vertical - VIH</t>
  </si>
  <si>
    <t>(D03MESES)</t>
  </si>
  <si>
    <t>(D36MESES)</t>
  </si>
  <si>
    <t>(D612MESES)</t>
  </si>
  <si>
    <t>(D1218MESES)</t>
  </si>
  <si>
    <t>(D18MESES11AÑOS)</t>
  </si>
  <si>
    <t>0-3 MESES</t>
  </si>
  <si>
    <t>3-6 MESES</t>
  </si>
  <si>
    <t>6-12 MESES</t>
  </si>
  <si>
    <t>12- 18  MESES</t>
  </si>
  <si>
    <t>18 MESES   a 11 AÑOS</t>
  </si>
  <si>
    <t>TOTAL</t>
  </si>
  <si>
    <t>VIH0083</t>
  </si>
  <si>
    <t xml:space="preserve">Total de RN vivos expuestos a VIH  (hijos madre VIH) </t>
  </si>
  <si>
    <t>VIH0084</t>
  </si>
  <si>
    <t>Nº de RN expuestos a VIH (hijos madre VIH) que inician sólo profilaxis ARV</t>
  </si>
  <si>
    <t>VIH0085</t>
  </si>
  <si>
    <t>Nº de RN expuestos a VIH que inician profilaxis según norma técnica 064: ARV + lactancia artificial (sucedáneos de leche materna).</t>
  </si>
  <si>
    <t>VIH0086</t>
  </si>
  <si>
    <t>Nº de RN expuestos a VIH que inician sólo lactancia artificial (sucedáneos de leche materna)</t>
  </si>
  <si>
    <t>VIH0087</t>
  </si>
  <si>
    <t xml:space="preserve">Nº de niños/as tamizados con PCR antes de los 18 meses </t>
  </si>
  <si>
    <t>VIH0088</t>
  </si>
  <si>
    <t>Nº de niños/as positivos con PCR antes de los 18 meses</t>
  </si>
  <si>
    <t>VIH0089</t>
  </si>
  <si>
    <t xml:space="preserve">Nº de niños/as mayores de 18 meses tamizados con Elisa para VIH </t>
  </si>
  <si>
    <t>VIH0090</t>
  </si>
  <si>
    <t>Nº de niños/as mayores de 18 meses tamizados con Elisa para VIH con resultado reactivo</t>
  </si>
  <si>
    <t>VIH0091</t>
  </si>
  <si>
    <t>Nº de niños/as mayores de 18 meses con diagnostico VIH confirmado</t>
  </si>
  <si>
    <t>VIH0092</t>
  </si>
  <si>
    <t>No de niños expuestos a VIH fallecidos.</t>
  </si>
  <si>
    <t>VIH0093</t>
  </si>
  <si>
    <t>Nº de natimuertos de gestantes con VIH reactivo.</t>
  </si>
  <si>
    <t>VIH0094</t>
  </si>
  <si>
    <t>No de niños expuestos perdidos para el sistema (no incluye a los fallecidos)</t>
  </si>
  <si>
    <t>ESTA SECCION SOLO PARA CERITS Y UAMP</t>
  </si>
  <si>
    <t>9.-   TRABAJADORAS/ES SEXUALES</t>
  </si>
  <si>
    <t>(D1829) 18-29a</t>
  </si>
  <si>
    <t>(D3059) 30-59a</t>
  </si>
  <si>
    <t>(D60mas) 60a más</t>
  </si>
  <si>
    <t>(DTOTAL) Total</t>
  </si>
  <si>
    <t>M</t>
  </si>
  <si>
    <t>F</t>
  </si>
  <si>
    <t>VIH0095</t>
  </si>
  <si>
    <t>Nº de TS atendidos/as en AMP (por primera vez en el año)</t>
  </si>
  <si>
    <t>VIH0096</t>
  </si>
  <si>
    <t>Nº de atenciones a TS (AMP)</t>
  </si>
  <si>
    <t>VIH0097</t>
  </si>
  <si>
    <t xml:space="preserve">Nº de TS controlados </t>
  </si>
  <si>
    <t>VIH0098</t>
  </si>
  <si>
    <t>Nº de TS controlados que desarrollan un episodio de ITS</t>
  </si>
  <si>
    <t>VIH0099</t>
  </si>
  <si>
    <t>Nº de TS tamizados para VIH mediante ELISA</t>
  </si>
  <si>
    <t>VIH0100</t>
  </si>
  <si>
    <t>Nº de TS tamizados para VIH mediante prueba rápida</t>
  </si>
  <si>
    <t>VIH0101</t>
  </si>
  <si>
    <t>Nº de TS con tamizaje para VIH con resultado reactivo</t>
  </si>
  <si>
    <t>VIH0102</t>
  </si>
  <si>
    <t>Nº de TS con VIH confirmado en el mes</t>
  </si>
  <si>
    <t>VIH0103</t>
  </si>
  <si>
    <t>Nº de TS con VIH reactivo  que reciben atención médica periódica</t>
  </si>
  <si>
    <t>VIH0104</t>
  </si>
  <si>
    <t>Nº de Consejerías  Pre - Test a TS</t>
  </si>
  <si>
    <t>VIH0105</t>
  </si>
  <si>
    <t>Nº de Consejerías  Post - Test a TS</t>
  </si>
  <si>
    <t>VIH0106</t>
  </si>
  <si>
    <t>Nº de TS que reciben consejería para cambio de comportamiento hacia conductas de menor riesgo</t>
  </si>
  <si>
    <t>VIH0107</t>
  </si>
  <si>
    <t>Nº de TS referidos a CERITS y UAMPs por PEPs</t>
  </si>
  <si>
    <t>VIH0108</t>
  </si>
  <si>
    <t>Nº de condones entregados a TS en AMP, pre y post test</t>
  </si>
  <si>
    <t>VIH0109</t>
  </si>
  <si>
    <t>Nº de condones entregados en intervenciones de PEPs, campañas, etc.</t>
  </si>
  <si>
    <t>10.-  POBLACION VULNERABLE TRABAJADORAS/ES SEXUALES: ITS</t>
  </si>
  <si>
    <t>VIH0110</t>
  </si>
  <si>
    <t>Nº de consejerías en ITS Varones (PV)</t>
  </si>
  <si>
    <t>VIH0111</t>
  </si>
  <si>
    <t>Nº de consejerías en ITS mujeres (PV)</t>
  </si>
  <si>
    <t>VIH0112</t>
  </si>
  <si>
    <t>VIH0113</t>
  </si>
  <si>
    <t>VIH0114</t>
  </si>
  <si>
    <t>VIH0115</t>
  </si>
  <si>
    <t>Nº de casos de úlcera genital en mujeres</t>
  </si>
  <si>
    <t>VIH0116</t>
  </si>
  <si>
    <t>Nº de casos de úlcera genital en hombres</t>
  </si>
  <si>
    <t>VIH0117</t>
  </si>
  <si>
    <t>Nº de casos de bubón inguinal en mujeres</t>
  </si>
  <si>
    <t>VIH0118</t>
  </si>
  <si>
    <t>Nº de casos de bubón inguinal en hombres</t>
  </si>
  <si>
    <t>VIH0119</t>
  </si>
  <si>
    <t>VIH0120</t>
  </si>
  <si>
    <t>VIH0121</t>
  </si>
  <si>
    <t>VIH0122</t>
  </si>
  <si>
    <t>VIH0123</t>
  </si>
  <si>
    <t>VIH0124</t>
  </si>
  <si>
    <t>VIH0125</t>
  </si>
  <si>
    <t>VIH0126</t>
  </si>
  <si>
    <t>Nº de casos con serología reactiva para sífilis con ausencia de úlcera genital en mujeres</t>
  </si>
  <si>
    <t>VIH0127</t>
  </si>
  <si>
    <t>Nº de casos con serología reactiva para sífilis con ausencia de úlcera genital en hombres</t>
  </si>
  <si>
    <t>11.-   HOMBRES QUE TIENEN SEXO CON OTROS HOMBRES</t>
  </si>
  <si>
    <t>VIH0128</t>
  </si>
  <si>
    <t>Nº de HSH atendidos (por primera vez en el año)</t>
  </si>
  <si>
    <t>VIH0129</t>
  </si>
  <si>
    <t>Nº de atenciones a HSH</t>
  </si>
  <si>
    <t>VIH0130</t>
  </si>
  <si>
    <t xml:space="preserve">Nº de HSH controlados  </t>
  </si>
  <si>
    <t>VIH0131</t>
  </si>
  <si>
    <t>Nº de HSH controlados que desarrollan un episodio de ITS</t>
  </si>
  <si>
    <t>VIH0132</t>
  </si>
  <si>
    <t>Nº de HSH tamizados para VIH mediante ELISA</t>
  </si>
  <si>
    <t>VIH0133</t>
  </si>
  <si>
    <t>Nº de HSH tamizados para VIH mediante prueba rápida</t>
  </si>
  <si>
    <t>VIH0134</t>
  </si>
  <si>
    <t>Nº de HSH con tamizaje VIH reactivo</t>
  </si>
  <si>
    <t>VIH0135</t>
  </si>
  <si>
    <t>Nº de HSH con VIH confirmado en el período</t>
  </si>
  <si>
    <t>VIH0136</t>
  </si>
  <si>
    <t>Nº de HSH con VIH reactivo  que reciben atención médica periódica</t>
  </si>
  <si>
    <t>VIH0137</t>
  </si>
  <si>
    <t>Nº de Consejerías  Pre - Test a HSH</t>
  </si>
  <si>
    <t>VIH0138</t>
  </si>
  <si>
    <t>Nº de Consejerías  Post - Test a HSH</t>
  </si>
  <si>
    <t>VIH0139</t>
  </si>
  <si>
    <t>Nº de HSH que reciben consejería para cambio de comportamiento hacia conductas de menor riesgo</t>
  </si>
  <si>
    <t>VIH0140</t>
  </si>
  <si>
    <t>Nº de HSH referidos a CERITS y UAMP por PEPs</t>
  </si>
  <si>
    <t>VIH0141</t>
  </si>
  <si>
    <t>VIH0142</t>
  </si>
  <si>
    <t>12.-  POBLACION VULNERABLE HSH: ITS</t>
  </si>
  <si>
    <t>VIH0143</t>
  </si>
  <si>
    <t>VIH0144</t>
  </si>
  <si>
    <t>VIH0145</t>
  </si>
  <si>
    <t>VIH0146</t>
  </si>
  <si>
    <t>VIH0147</t>
  </si>
  <si>
    <t>VIH0148</t>
  </si>
  <si>
    <t>VIH0149</t>
  </si>
  <si>
    <t>VIH0150</t>
  </si>
  <si>
    <t>13.- FFAA Y PNP: POBLACIÓN ATENDIDA y ACTIVIDADES IEC</t>
  </si>
  <si>
    <t>(TITOFIC)</t>
  </si>
  <si>
    <t>(TITSOF)</t>
  </si>
  <si>
    <t>(TITRET)</t>
  </si>
  <si>
    <t>(CADALU)</t>
  </si>
  <si>
    <t>(TROPA)</t>
  </si>
  <si>
    <t>(FAM)</t>
  </si>
  <si>
    <t>(CIV)</t>
  </si>
  <si>
    <t xml:space="preserve">
Oficiales</t>
  </si>
  <si>
    <t>Sub Oficiales</t>
  </si>
  <si>
    <t>Retirados</t>
  </si>
  <si>
    <t>Cadetes y Alumnos</t>
  </si>
  <si>
    <t>Tropa</t>
  </si>
  <si>
    <t>Familiares</t>
  </si>
  <si>
    <t>Civiles</t>
  </si>
  <si>
    <t>VIH0151</t>
  </si>
  <si>
    <t>Población Atendida por la ES PC ITS VIH y SIDA</t>
  </si>
  <si>
    <t>VIH0152</t>
  </si>
  <si>
    <t>N° Charlas grupales</t>
  </si>
  <si>
    <t>VIH0153</t>
  </si>
  <si>
    <t>Población beneficiada en Charlas</t>
  </si>
  <si>
    <t>VIH0154</t>
  </si>
  <si>
    <t>N° Talleres</t>
  </si>
  <si>
    <t>VIH0155</t>
  </si>
  <si>
    <t>Población beneficiada en Talleres</t>
  </si>
  <si>
    <t>VIH0156</t>
  </si>
  <si>
    <t>N° Campañas</t>
  </si>
  <si>
    <t>VIH0157</t>
  </si>
  <si>
    <t>Población beneficiada en Campañas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</si>
</sst>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8"/>
      <color theme="1"/>
      <name val="Arial"/>
      <family val="2"/>
    </font>
    <font>
      <b/>
      <sz val="8"/>
      <color indexed="8"/>
      <name val="Berlin Sans FB Demi"/>
      <family val="2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sz val="7"/>
      <color indexed="8"/>
      <name val="Calibri"/>
      <family val="2"/>
    </font>
    <font>
      <b/>
      <sz val="7"/>
      <color indexed="63"/>
      <name val="Arial"/>
      <family val="2"/>
    </font>
    <font>
      <b/>
      <sz val="10"/>
      <color indexed="63"/>
      <name val="Arial"/>
      <family val="2"/>
    </font>
    <font>
      <sz val="10"/>
      <color indexed="8"/>
      <name val="Arial"/>
      <family val="2"/>
    </font>
    <font>
      <b/>
      <sz val="11"/>
      <color indexed="63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Calibri"/>
      <family val="2"/>
    </font>
    <font>
      <b/>
      <sz val="9"/>
      <color indexed="63"/>
      <name val="Arial"/>
      <family val="2"/>
    </font>
    <font>
      <sz val="9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/>
    <xf numFmtId="0" fontId="10" fillId="0" borderId="1" xfId="0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14" fillId="0" borderId="0" xfId="0" applyFont="1"/>
    <xf numFmtId="0" fontId="0" fillId="0" borderId="0" xfId="0" applyFill="1"/>
    <xf numFmtId="0" fontId="0" fillId="12" borderId="0" xfId="0" applyFill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17" fillId="3" borderId="1" xfId="0" applyFont="1" applyFill="1" applyBorder="1" applyAlignment="1">
      <alignment vertical="center" wrapText="1"/>
    </xf>
    <xf numFmtId="0" fontId="17" fillId="3" borderId="0" xfId="0" applyFont="1" applyFill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9" xfId="0" applyFont="1" applyFill="1" applyBorder="1" applyAlignment="1">
      <alignment vertical="center"/>
    </xf>
    <xf numFmtId="0" fontId="17" fillId="3" borderId="0" xfId="0" applyFont="1" applyFill="1" applyBorder="1" applyAlignment="1">
      <alignment vertical="center" wrapText="1"/>
    </xf>
    <xf numFmtId="0" fontId="0" fillId="13" borderId="0" xfId="0" applyFill="1"/>
    <xf numFmtId="0" fontId="17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8"/>
  <sheetViews>
    <sheetView tabSelected="1" zoomScale="85" zoomScaleNormal="85" zoomScaleSheetLayoutView="100" workbookViewId="0">
      <selection activeCell="B2" sqref="B2"/>
    </sheetView>
  </sheetViews>
  <sheetFormatPr baseColWidth="10" defaultRowHeight="12" x14ac:dyDescent="0.2"/>
  <cols>
    <col min="1" max="1" width="8.83203125" style="57" customWidth="1"/>
    <col min="2" max="2" width="5.83203125" customWidth="1"/>
    <col min="3" max="3" width="46.1640625" customWidth="1"/>
    <col min="4" max="9" width="9" customWidth="1"/>
    <col min="10" max="10" width="11.33203125" customWidth="1"/>
    <col min="11" max="11" width="11.1640625" customWidth="1"/>
    <col min="12" max="12" width="10.33203125" customWidth="1"/>
    <col min="13" max="24" width="3.5" bestFit="1" customWidth="1"/>
    <col min="25" max="29" width="3.33203125" customWidth="1"/>
    <col min="30" max="30" width="3.1640625" customWidth="1"/>
  </cols>
  <sheetData>
    <row r="1" spans="1:32" ht="11.25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32" x14ac:dyDescent="0.2">
      <c r="A2" s="60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1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  <c r="Q2" s="1">
        <v>17</v>
      </c>
      <c r="R2" s="1">
        <v>18</v>
      </c>
      <c r="S2" s="1">
        <v>19</v>
      </c>
      <c r="T2" s="1">
        <v>20</v>
      </c>
      <c r="U2" s="1">
        <v>21</v>
      </c>
      <c r="V2" s="1">
        <v>22</v>
      </c>
      <c r="W2" s="1">
        <v>23</v>
      </c>
      <c r="X2" s="1">
        <v>24</v>
      </c>
      <c r="Y2" s="1">
        <v>25</v>
      </c>
      <c r="Z2" s="1">
        <v>26</v>
      </c>
      <c r="AA2" s="1">
        <v>27</v>
      </c>
      <c r="AB2" s="1">
        <v>28</v>
      </c>
      <c r="AC2" s="1">
        <v>29</v>
      </c>
      <c r="AD2" s="1"/>
      <c r="AE2" s="1"/>
      <c r="AF2" s="1"/>
    </row>
    <row r="3" spans="1:32" x14ac:dyDescent="0.2">
      <c r="A3" s="60"/>
      <c r="B3" s="1"/>
      <c r="C3" s="1"/>
      <c r="D3" s="1"/>
      <c r="E3" s="1"/>
      <c r="F3" s="1"/>
      <c r="G3" s="91" t="s">
        <v>1</v>
      </c>
      <c r="H3" s="91"/>
      <c r="I3" s="1"/>
      <c r="J3" s="1"/>
      <c r="K3" s="1"/>
      <c r="L3" s="1"/>
    </row>
    <row r="4" spans="1:32" x14ac:dyDescent="0.2">
      <c r="A4" s="61" t="s">
        <v>2</v>
      </c>
      <c r="B4" s="2"/>
      <c r="C4" s="3"/>
      <c r="D4" s="4"/>
      <c r="E4" s="4"/>
      <c r="F4" s="4"/>
      <c r="G4" s="5" t="s">
        <v>3</v>
      </c>
      <c r="H4" s="4"/>
      <c r="I4" s="6"/>
      <c r="J4" s="4"/>
      <c r="K4" s="4"/>
      <c r="L4" s="4"/>
    </row>
    <row r="5" spans="1:32" x14ac:dyDescent="0.2">
      <c r="A5" s="61"/>
      <c r="B5" s="2"/>
      <c r="C5" s="4"/>
      <c r="D5" s="4"/>
      <c r="E5" s="4"/>
      <c r="F5" s="4"/>
      <c r="G5" s="4"/>
      <c r="H5" s="4"/>
      <c r="I5" s="4"/>
      <c r="J5" s="4"/>
      <c r="K5" s="4"/>
      <c r="L5" s="4"/>
    </row>
    <row r="6" spans="1:32" x14ac:dyDescent="0.2">
      <c r="A6" s="61" t="s">
        <v>4</v>
      </c>
      <c r="B6" s="2"/>
      <c r="C6" s="3"/>
      <c r="D6" s="4"/>
      <c r="E6" s="4"/>
      <c r="F6" s="4"/>
      <c r="G6" s="4" t="s">
        <v>5</v>
      </c>
      <c r="H6" s="4"/>
      <c r="I6" s="6"/>
      <c r="J6" s="4"/>
      <c r="K6" s="4"/>
      <c r="L6" s="4"/>
    </row>
    <row r="7" spans="1:32" x14ac:dyDescent="0.2">
      <c r="A7" s="61"/>
      <c r="B7" s="2"/>
      <c r="C7" s="4"/>
      <c r="D7" s="5"/>
      <c r="E7" s="4"/>
      <c r="F7" s="4"/>
      <c r="G7" s="4"/>
      <c r="H7" s="4"/>
      <c r="I7" s="4"/>
      <c r="J7" s="4"/>
      <c r="K7" s="4"/>
      <c r="L7" s="4"/>
    </row>
    <row r="8" spans="1:32" x14ac:dyDescent="0.2">
      <c r="A8" s="61" t="s">
        <v>6</v>
      </c>
      <c r="B8" s="2"/>
      <c r="C8" s="3"/>
      <c r="D8" s="5"/>
      <c r="E8" s="4"/>
      <c r="F8" s="4"/>
      <c r="G8" s="4" t="s">
        <v>7</v>
      </c>
      <c r="H8" s="7"/>
      <c r="I8" s="6"/>
      <c r="J8" s="4"/>
      <c r="K8" s="4"/>
      <c r="L8" s="4"/>
    </row>
    <row r="9" spans="1:32" x14ac:dyDescent="0.2">
      <c r="A9" s="61"/>
      <c r="B9" s="2"/>
      <c r="C9" s="4"/>
      <c r="D9" s="5"/>
      <c r="E9" s="4"/>
      <c r="F9" s="4"/>
      <c r="G9" s="4"/>
      <c r="H9" s="4"/>
      <c r="I9" s="4"/>
      <c r="J9" s="4"/>
      <c r="K9" s="4"/>
      <c r="L9" s="4"/>
    </row>
    <row r="10" spans="1:32" x14ac:dyDescent="0.2">
      <c r="A10" s="61" t="s">
        <v>8</v>
      </c>
      <c r="B10" s="2"/>
      <c r="C10" s="3"/>
      <c r="D10" s="4"/>
      <c r="E10" s="4"/>
      <c r="F10" s="4"/>
      <c r="G10" s="5" t="s">
        <v>9</v>
      </c>
      <c r="H10" s="8"/>
      <c r="I10" s="6"/>
      <c r="J10" s="4"/>
      <c r="K10" s="4"/>
      <c r="L10" s="4"/>
    </row>
    <row r="11" spans="1:32" x14ac:dyDescent="0.2">
      <c r="A11" s="61"/>
      <c r="B11" s="1"/>
      <c r="C11" s="9"/>
      <c r="D11" s="9"/>
      <c r="E11" s="4"/>
      <c r="F11" s="4"/>
      <c r="G11" s="4"/>
      <c r="H11" s="4"/>
      <c r="I11" s="4"/>
      <c r="J11" s="4"/>
      <c r="K11" s="4"/>
      <c r="L11" s="4"/>
    </row>
    <row r="12" spans="1:32" x14ac:dyDescent="0.2">
      <c r="A12" s="61" t="s">
        <v>10</v>
      </c>
      <c r="B12" s="2"/>
      <c r="C12" s="3"/>
      <c r="D12" s="4"/>
      <c r="E12" s="10"/>
      <c r="F12" s="10"/>
      <c r="G12" s="4" t="s">
        <v>11</v>
      </c>
      <c r="H12" s="8"/>
      <c r="I12" s="6"/>
      <c r="J12" s="4"/>
      <c r="K12" s="4"/>
      <c r="L12" s="4"/>
    </row>
    <row r="13" spans="1:32" x14ac:dyDescent="0.2">
      <c r="A13" s="61"/>
      <c r="B13" s="2"/>
      <c r="C13" s="4"/>
      <c r="D13" s="4"/>
      <c r="E13" s="10"/>
      <c r="F13" s="10"/>
      <c r="G13" s="4"/>
      <c r="H13" s="4"/>
      <c r="I13" s="4"/>
      <c r="J13" s="4"/>
      <c r="K13" s="4"/>
      <c r="L13" s="4"/>
    </row>
    <row r="14" spans="1:32" x14ac:dyDescent="0.2">
      <c r="A14" s="61" t="s">
        <v>12</v>
      </c>
      <c r="B14" s="2"/>
      <c r="C14" s="3"/>
      <c r="D14" s="4"/>
      <c r="E14" s="10"/>
      <c r="F14" s="10"/>
      <c r="G14" s="5" t="s">
        <v>13</v>
      </c>
      <c r="H14" s="10"/>
      <c r="I14" s="6"/>
      <c r="J14" s="4"/>
      <c r="K14" s="4"/>
      <c r="L14" s="4"/>
    </row>
    <row r="15" spans="1:32" x14ac:dyDescent="0.2">
      <c r="A15" s="62"/>
      <c r="B15" s="11"/>
      <c r="C15" s="8"/>
      <c r="D15" s="8"/>
      <c r="E15" s="8"/>
      <c r="F15" s="8"/>
      <c r="G15" s="8"/>
      <c r="H15" s="8"/>
      <c r="I15" s="8"/>
      <c r="J15" s="4"/>
      <c r="K15" s="4"/>
      <c r="L15" s="4"/>
    </row>
    <row r="16" spans="1:32" ht="15" customHeight="1" x14ac:dyDescent="0.2">
      <c r="A16" s="92" t="s">
        <v>14</v>
      </c>
      <c r="B16" s="78" t="s">
        <v>15</v>
      </c>
      <c r="C16" s="79"/>
      <c r="D16" s="12" t="s">
        <v>16</v>
      </c>
      <c r="E16" s="12" t="s">
        <v>17</v>
      </c>
      <c r="F16" s="12" t="s">
        <v>18</v>
      </c>
      <c r="G16" s="12" t="s">
        <v>19</v>
      </c>
      <c r="H16" s="12" t="s">
        <v>20</v>
      </c>
      <c r="I16" s="12" t="s">
        <v>21</v>
      </c>
      <c r="J16" s="4"/>
      <c r="K16" s="4"/>
      <c r="L16" s="4"/>
    </row>
    <row r="17" spans="1:27" ht="11.25" x14ac:dyDescent="0.2">
      <c r="A17" s="92"/>
      <c r="B17" s="80"/>
      <c r="C17" s="81"/>
      <c r="D17" s="12" t="s">
        <v>22</v>
      </c>
      <c r="E17" s="12" t="s">
        <v>23</v>
      </c>
      <c r="F17" s="12" t="s">
        <v>24</v>
      </c>
      <c r="G17" s="12" t="s">
        <v>25</v>
      </c>
      <c r="H17" s="12" t="s">
        <v>26</v>
      </c>
      <c r="I17" s="12" t="s">
        <v>27</v>
      </c>
      <c r="J17" s="4"/>
      <c r="K17" s="4"/>
      <c r="L17" s="4"/>
    </row>
    <row r="18" spans="1:27" s="30" customFormat="1" ht="24" x14ac:dyDescent="0.2">
      <c r="A18" s="63" t="s">
        <v>28</v>
      </c>
      <c r="B18" s="93" t="s">
        <v>29</v>
      </c>
      <c r="C18" s="94"/>
      <c r="D18" s="27">
        <v>6734</v>
      </c>
      <c r="E18" s="27">
        <v>2310</v>
      </c>
      <c r="F18" s="27">
        <v>5166</v>
      </c>
      <c r="G18" s="27">
        <v>7775</v>
      </c>
      <c r="H18" s="27">
        <v>2598</v>
      </c>
      <c r="I18" s="28">
        <f>D18+E18++F18+G18+H18</f>
        <v>24583</v>
      </c>
      <c r="J18" s="29"/>
      <c r="K18" s="29"/>
      <c r="L18" s="29"/>
    </row>
    <row r="19" spans="1:27" x14ac:dyDescent="0.2">
      <c r="A19" s="64"/>
      <c r="B19" s="4"/>
      <c r="C19" s="4"/>
      <c r="D19" s="13"/>
      <c r="E19" s="14"/>
      <c r="F19" s="14"/>
      <c r="G19" s="14"/>
      <c r="H19" s="14"/>
      <c r="I19" s="14"/>
      <c r="J19" s="4"/>
      <c r="K19" s="4"/>
      <c r="L19" s="4"/>
    </row>
    <row r="20" spans="1:27" ht="22.5" customHeight="1" x14ac:dyDescent="0.2">
      <c r="A20" s="72" t="s">
        <v>14</v>
      </c>
      <c r="B20" s="73" t="s">
        <v>30</v>
      </c>
      <c r="C20" s="74"/>
      <c r="D20" s="15" t="s">
        <v>31</v>
      </c>
      <c r="E20" s="15" t="s">
        <v>32</v>
      </c>
      <c r="F20" s="15" t="s">
        <v>33</v>
      </c>
      <c r="G20" s="15" t="s">
        <v>34</v>
      </c>
      <c r="H20" s="15" t="s">
        <v>35</v>
      </c>
      <c r="I20" s="15" t="s">
        <v>36</v>
      </c>
      <c r="J20" s="15" t="s">
        <v>37</v>
      </c>
      <c r="K20" s="15" t="s">
        <v>38</v>
      </c>
      <c r="L20" s="15" t="s">
        <v>39</v>
      </c>
    </row>
    <row r="21" spans="1:27" ht="18" x14ac:dyDescent="0.2">
      <c r="A21" s="72"/>
      <c r="B21" s="75"/>
      <c r="C21" s="76"/>
      <c r="D21" s="15" t="s">
        <v>40</v>
      </c>
      <c r="E21" s="12" t="s">
        <v>23</v>
      </c>
      <c r="F21" s="12" t="s">
        <v>24</v>
      </c>
      <c r="G21" s="15" t="s">
        <v>25</v>
      </c>
      <c r="H21" s="15" t="s">
        <v>26</v>
      </c>
      <c r="I21" s="15" t="s">
        <v>27</v>
      </c>
      <c r="J21" s="15" t="s">
        <v>41</v>
      </c>
      <c r="K21" s="15" t="s">
        <v>42</v>
      </c>
      <c r="L21" s="15" t="s">
        <v>43</v>
      </c>
    </row>
    <row r="22" spans="1:27" s="30" customFormat="1" ht="12" customHeight="1" x14ac:dyDescent="0.2">
      <c r="A22" s="63" t="s">
        <v>44</v>
      </c>
      <c r="B22" s="35">
        <v>1.01</v>
      </c>
      <c r="C22" s="36" t="s">
        <v>45</v>
      </c>
      <c r="D22" s="31"/>
      <c r="E22" s="31"/>
      <c r="F22" s="31"/>
      <c r="G22" s="31"/>
      <c r="H22" s="31"/>
      <c r="I22" s="32">
        <f>D22+E22+F22+G22+H22</f>
        <v>0</v>
      </c>
      <c r="J22" s="33"/>
      <c r="K22" s="31"/>
      <c r="L22" s="31"/>
      <c r="M22" s="54"/>
      <c r="N22" s="55"/>
      <c r="O22" s="56"/>
      <c r="P22" s="54"/>
      <c r="Q22" s="55"/>
      <c r="R22" s="56"/>
      <c r="S22" s="54"/>
      <c r="T22" s="55"/>
      <c r="U22" s="56"/>
      <c r="V22" s="54"/>
      <c r="W22" s="55"/>
      <c r="X22" s="56"/>
      <c r="Y22" s="54"/>
      <c r="Z22" s="55"/>
      <c r="AA22" s="56"/>
    </row>
    <row r="23" spans="1:27" s="30" customFormat="1" ht="12" customHeight="1" x14ac:dyDescent="0.2">
      <c r="A23" s="63" t="s">
        <v>46</v>
      </c>
      <c r="B23" s="35">
        <v>1.02</v>
      </c>
      <c r="C23" s="36" t="s">
        <v>47</v>
      </c>
      <c r="D23" s="31">
        <v>0</v>
      </c>
      <c r="E23" s="31">
        <v>0</v>
      </c>
      <c r="F23" s="31">
        <v>1</v>
      </c>
      <c r="G23" s="31">
        <v>4</v>
      </c>
      <c r="H23" s="31">
        <v>0</v>
      </c>
      <c r="I23" s="32">
        <f t="shared" ref="I23:I37" si="0">D23+E23+F23+G23+H23</f>
        <v>5</v>
      </c>
      <c r="J23" s="33">
        <v>5</v>
      </c>
      <c r="K23" s="31"/>
      <c r="L23" s="31">
        <v>0</v>
      </c>
      <c r="M23" s="54"/>
      <c r="N23" s="55"/>
      <c r="O23" s="56"/>
      <c r="P23" s="54"/>
      <c r="Q23" s="55"/>
      <c r="R23" s="56"/>
      <c r="S23" s="54"/>
      <c r="T23" s="55"/>
      <c r="U23" s="56"/>
      <c r="V23" s="54"/>
      <c r="W23" s="55"/>
      <c r="X23" s="56"/>
      <c r="Y23" s="54"/>
      <c r="Z23" s="55"/>
      <c r="AA23" s="56"/>
    </row>
    <row r="24" spans="1:27" s="30" customFormat="1" ht="12" customHeight="1" x14ac:dyDescent="0.2">
      <c r="A24" s="63" t="s">
        <v>48</v>
      </c>
      <c r="B24" s="35">
        <v>1.03</v>
      </c>
      <c r="C24" s="36" t="s">
        <v>49</v>
      </c>
      <c r="D24" s="31">
        <v>0</v>
      </c>
      <c r="E24" s="31">
        <v>18</v>
      </c>
      <c r="F24" s="31">
        <v>377</v>
      </c>
      <c r="G24" s="31">
        <v>452</v>
      </c>
      <c r="H24" s="31">
        <v>14</v>
      </c>
      <c r="I24" s="32">
        <f t="shared" si="0"/>
        <v>861</v>
      </c>
      <c r="J24" s="33">
        <v>838</v>
      </c>
      <c r="K24" s="31"/>
      <c r="L24" s="31">
        <v>1</v>
      </c>
      <c r="M24" s="54"/>
      <c r="N24" s="55"/>
      <c r="O24" s="56"/>
      <c r="P24" s="54"/>
      <c r="Q24" s="55"/>
      <c r="R24" s="56"/>
      <c r="S24" s="54"/>
      <c r="T24" s="55"/>
      <c r="U24" s="56"/>
      <c r="V24" s="54"/>
      <c r="W24" s="55"/>
      <c r="X24" s="56"/>
      <c r="Y24" s="54"/>
      <c r="Z24" s="55"/>
      <c r="AA24" s="56"/>
    </row>
    <row r="25" spans="1:27" s="30" customFormat="1" ht="12" customHeight="1" x14ac:dyDescent="0.2">
      <c r="A25" s="63" t="s">
        <v>50</v>
      </c>
      <c r="B25" s="35">
        <v>1.04</v>
      </c>
      <c r="C25" s="36" t="s">
        <v>51</v>
      </c>
      <c r="D25" s="31">
        <v>0</v>
      </c>
      <c r="E25" s="31">
        <v>0</v>
      </c>
      <c r="F25" s="31">
        <v>2</v>
      </c>
      <c r="G25" s="31">
        <v>2</v>
      </c>
      <c r="H25" s="31">
        <v>0</v>
      </c>
      <c r="I25" s="32">
        <f t="shared" si="0"/>
        <v>4</v>
      </c>
      <c r="J25" s="33">
        <v>4</v>
      </c>
      <c r="K25" s="31"/>
      <c r="L25" s="31"/>
      <c r="M25" s="54"/>
      <c r="N25" s="55"/>
      <c r="O25" s="56"/>
      <c r="P25" s="54"/>
      <c r="Q25" s="55"/>
      <c r="R25" s="56"/>
      <c r="S25" s="54"/>
      <c r="T25" s="55"/>
      <c r="U25" s="56"/>
      <c r="V25" s="54"/>
      <c r="W25" s="55"/>
      <c r="X25" s="56"/>
      <c r="Y25" s="54"/>
      <c r="Z25" s="55"/>
      <c r="AA25" s="56"/>
    </row>
    <row r="26" spans="1:27" s="30" customFormat="1" ht="12" customHeight="1" x14ac:dyDescent="0.2">
      <c r="A26" s="63" t="s">
        <v>52</v>
      </c>
      <c r="B26" s="35">
        <v>1.05</v>
      </c>
      <c r="C26" s="36" t="s">
        <v>53</v>
      </c>
      <c r="D26" s="31"/>
      <c r="E26" s="31"/>
      <c r="F26" s="31"/>
      <c r="G26" s="31"/>
      <c r="H26" s="31"/>
      <c r="I26" s="32">
        <f t="shared" si="0"/>
        <v>0</v>
      </c>
      <c r="J26" s="33"/>
      <c r="K26" s="31"/>
      <c r="L26" s="31"/>
      <c r="M26" s="54"/>
      <c r="N26" s="55"/>
      <c r="O26" s="56"/>
      <c r="P26" s="54"/>
      <c r="Q26" s="55"/>
      <c r="R26" s="56"/>
      <c r="S26" s="54"/>
      <c r="T26" s="55"/>
      <c r="U26" s="56"/>
      <c r="V26" s="54"/>
      <c r="W26" s="55"/>
      <c r="X26" s="56"/>
      <c r="Y26" s="54"/>
      <c r="Z26" s="55"/>
      <c r="AA26" s="56"/>
    </row>
    <row r="27" spans="1:27" s="30" customFormat="1" ht="12" customHeight="1" x14ac:dyDescent="0.2">
      <c r="A27" s="63" t="s">
        <v>54</v>
      </c>
      <c r="B27" s="35">
        <v>1.06</v>
      </c>
      <c r="C27" s="36" t="s">
        <v>55</v>
      </c>
      <c r="D27" s="31"/>
      <c r="E27" s="31"/>
      <c r="F27" s="31"/>
      <c r="G27" s="31"/>
      <c r="H27" s="31"/>
      <c r="I27" s="32">
        <f t="shared" si="0"/>
        <v>0</v>
      </c>
      <c r="J27" s="33"/>
      <c r="K27" s="31"/>
      <c r="L27" s="31"/>
      <c r="M27" s="54"/>
      <c r="N27" s="55"/>
      <c r="O27" s="56"/>
      <c r="P27" s="54"/>
      <c r="Q27" s="55"/>
      <c r="R27" s="56"/>
      <c r="S27" s="54"/>
      <c r="T27" s="55"/>
      <c r="U27" s="56"/>
      <c r="V27" s="54"/>
      <c r="W27" s="55"/>
      <c r="X27" s="56"/>
      <c r="Y27" s="54"/>
      <c r="Z27" s="55"/>
      <c r="AA27" s="56"/>
    </row>
    <row r="28" spans="1:27" s="30" customFormat="1" ht="12" customHeight="1" x14ac:dyDescent="0.2">
      <c r="A28" s="63" t="s">
        <v>56</v>
      </c>
      <c r="B28" s="35">
        <v>1.07</v>
      </c>
      <c r="C28" s="36" t="s">
        <v>57</v>
      </c>
      <c r="D28" s="31"/>
      <c r="E28" s="31"/>
      <c r="F28" s="31"/>
      <c r="G28" s="31"/>
      <c r="H28" s="31"/>
      <c r="I28" s="32">
        <f t="shared" si="0"/>
        <v>0</v>
      </c>
      <c r="J28" s="33"/>
      <c r="K28" s="31"/>
      <c r="L28" s="31"/>
      <c r="M28" s="54"/>
      <c r="N28" s="55"/>
      <c r="O28" s="56"/>
      <c r="P28" s="54"/>
      <c r="Q28" s="55"/>
      <c r="R28" s="56"/>
      <c r="S28" s="54"/>
      <c r="T28" s="55"/>
      <c r="U28" s="56"/>
      <c r="V28" s="54"/>
      <c r="W28" s="55"/>
      <c r="X28" s="56"/>
      <c r="Y28" s="54"/>
      <c r="Z28" s="55"/>
      <c r="AA28" s="56"/>
    </row>
    <row r="29" spans="1:27" s="30" customFormat="1" ht="12" customHeight="1" x14ac:dyDescent="0.2">
      <c r="A29" s="63" t="s">
        <v>58</v>
      </c>
      <c r="B29" s="35">
        <v>1.08</v>
      </c>
      <c r="C29" s="36" t="s">
        <v>59</v>
      </c>
      <c r="D29" s="31"/>
      <c r="E29" s="31"/>
      <c r="F29" s="31"/>
      <c r="G29" s="31"/>
      <c r="H29" s="31"/>
      <c r="I29" s="32">
        <f t="shared" si="0"/>
        <v>0</v>
      </c>
      <c r="J29" s="33"/>
      <c r="K29" s="31"/>
      <c r="L29" s="31"/>
      <c r="M29" s="54"/>
      <c r="N29" s="55"/>
      <c r="O29" s="56"/>
      <c r="P29" s="54"/>
      <c r="Q29" s="55"/>
      <c r="R29" s="56"/>
      <c r="S29" s="54"/>
      <c r="T29" s="55"/>
      <c r="U29" s="56"/>
      <c r="V29" s="54"/>
      <c r="W29" s="55"/>
      <c r="X29" s="56"/>
      <c r="Y29" s="54"/>
      <c r="Z29" s="55"/>
      <c r="AA29" s="56"/>
    </row>
    <row r="30" spans="1:27" s="30" customFormat="1" ht="12" customHeight="1" x14ac:dyDescent="0.2">
      <c r="A30" s="63" t="s">
        <v>60</v>
      </c>
      <c r="B30" s="35">
        <v>1.0900000000000001</v>
      </c>
      <c r="C30" s="36" t="s">
        <v>61</v>
      </c>
      <c r="D30" s="31"/>
      <c r="E30" s="31"/>
      <c r="F30" s="31"/>
      <c r="G30" s="31"/>
      <c r="H30" s="31"/>
      <c r="I30" s="32">
        <f t="shared" si="0"/>
        <v>0</v>
      </c>
      <c r="J30" s="33"/>
      <c r="K30" s="31"/>
      <c r="L30" s="31"/>
      <c r="M30" s="54"/>
      <c r="N30" s="55"/>
      <c r="O30" s="56"/>
      <c r="P30" s="54"/>
      <c r="Q30" s="55"/>
      <c r="R30" s="56"/>
      <c r="S30" s="54"/>
      <c r="T30" s="55"/>
      <c r="U30" s="56"/>
      <c r="V30" s="54"/>
      <c r="W30" s="55"/>
      <c r="X30" s="56"/>
      <c r="Y30" s="54"/>
      <c r="Z30" s="55"/>
      <c r="AA30" s="56"/>
    </row>
    <row r="31" spans="1:27" s="30" customFormat="1" ht="12" customHeight="1" x14ac:dyDescent="0.2">
      <c r="A31" s="63" t="s">
        <v>62</v>
      </c>
      <c r="B31" s="37">
        <v>1.1000000000000001</v>
      </c>
      <c r="C31" s="36" t="s">
        <v>63</v>
      </c>
      <c r="D31" s="31"/>
      <c r="E31" s="31"/>
      <c r="F31" s="31"/>
      <c r="G31" s="31"/>
      <c r="H31" s="31"/>
      <c r="I31" s="32">
        <f t="shared" si="0"/>
        <v>0</v>
      </c>
      <c r="J31" s="33"/>
      <c r="K31" s="31"/>
      <c r="L31" s="31"/>
      <c r="M31" s="54"/>
      <c r="N31" s="55"/>
      <c r="O31" s="56"/>
      <c r="P31" s="54"/>
      <c r="Q31" s="55"/>
      <c r="R31" s="56"/>
      <c r="S31" s="54"/>
      <c r="T31" s="55"/>
      <c r="U31" s="56"/>
      <c r="V31" s="54"/>
      <c r="W31" s="55"/>
      <c r="X31" s="56"/>
      <c r="Y31" s="54"/>
      <c r="Z31" s="55"/>
      <c r="AA31" s="56"/>
    </row>
    <row r="32" spans="1:27" s="30" customFormat="1" ht="12" customHeight="1" x14ac:dyDescent="0.2">
      <c r="A32" s="63" t="s">
        <v>64</v>
      </c>
      <c r="B32" s="35">
        <v>1.1100000000000001</v>
      </c>
      <c r="C32" s="36" t="s">
        <v>65</v>
      </c>
      <c r="D32" s="31"/>
      <c r="E32" s="31"/>
      <c r="F32" s="31"/>
      <c r="G32" s="31"/>
      <c r="H32" s="31"/>
      <c r="I32" s="32">
        <f t="shared" si="0"/>
        <v>0</v>
      </c>
      <c r="J32" s="33"/>
      <c r="K32" s="31"/>
      <c r="L32" s="31"/>
      <c r="M32" s="54"/>
      <c r="N32" s="55"/>
      <c r="O32" s="56"/>
      <c r="P32" s="54"/>
      <c r="Q32" s="55"/>
      <c r="R32" s="56"/>
      <c r="S32" s="54"/>
      <c r="T32" s="55"/>
      <c r="U32" s="56"/>
      <c r="V32" s="54"/>
      <c r="W32" s="55"/>
      <c r="X32" s="56"/>
      <c r="Y32" s="54"/>
      <c r="Z32" s="55"/>
      <c r="AA32" s="56"/>
    </row>
    <row r="33" spans="1:28" s="30" customFormat="1" ht="12.75" customHeight="1" x14ac:dyDescent="0.2">
      <c r="A33" s="63" t="s">
        <v>66</v>
      </c>
      <c r="B33" s="35">
        <v>1.1200000000000001</v>
      </c>
      <c r="C33" s="36" t="s">
        <v>67</v>
      </c>
      <c r="D33" s="31"/>
      <c r="E33" s="31"/>
      <c r="F33" s="31"/>
      <c r="G33" s="31"/>
      <c r="H33" s="31"/>
      <c r="I33" s="32">
        <f t="shared" si="0"/>
        <v>0</v>
      </c>
      <c r="J33" s="33"/>
      <c r="K33" s="31"/>
      <c r="L33" s="31"/>
      <c r="M33" s="54"/>
      <c r="N33" s="55"/>
      <c r="O33" s="56"/>
      <c r="P33" s="54"/>
      <c r="Q33" s="55"/>
      <c r="R33" s="56"/>
      <c r="S33" s="54"/>
      <c r="T33" s="55"/>
      <c r="U33" s="56"/>
      <c r="V33" s="54"/>
      <c r="W33" s="55"/>
      <c r="X33" s="56"/>
      <c r="Y33" s="54"/>
      <c r="Z33" s="55"/>
      <c r="AA33" s="56"/>
    </row>
    <row r="34" spans="1:28" s="30" customFormat="1" ht="25.5" x14ac:dyDescent="0.2">
      <c r="A34" s="63" t="s">
        <v>68</v>
      </c>
      <c r="B34" s="35">
        <v>1.1299999999999999</v>
      </c>
      <c r="C34" s="36" t="s">
        <v>69</v>
      </c>
      <c r="D34" s="31">
        <f>M34-(N34+O34)</f>
        <v>0</v>
      </c>
      <c r="E34" s="31">
        <f>P34-(Q34+R34)</f>
        <v>0</v>
      </c>
      <c r="F34" s="31">
        <f>S34-(T34+U34)</f>
        <v>0</v>
      </c>
      <c r="G34" s="31">
        <f>V34-(W34+X34)</f>
        <v>0</v>
      </c>
      <c r="H34" s="31">
        <f>Y34-(Z34+AA34)</f>
        <v>0</v>
      </c>
      <c r="I34" s="32">
        <f t="shared" si="0"/>
        <v>0</v>
      </c>
      <c r="J34" s="33"/>
      <c r="K34" s="31"/>
      <c r="L34" s="31"/>
      <c r="M34" s="54"/>
      <c r="N34" s="55"/>
      <c r="O34" s="56"/>
      <c r="P34" s="54"/>
      <c r="Q34" s="55"/>
      <c r="R34" s="56"/>
      <c r="S34" s="54"/>
      <c r="T34" s="55"/>
      <c r="U34" s="56"/>
      <c r="V34" s="54"/>
      <c r="W34" s="55"/>
      <c r="X34" s="56"/>
      <c r="Y34" s="54"/>
      <c r="Z34" s="55"/>
      <c r="AA34" s="56"/>
    </row>
    <row r="35" spans="1:28" s="30" customFormat="1" ht="12.75" customHeight="1" x14ac:dyDescent="0.2">
      <c r="A35" s="63" t="s">
        <v>70</v>
      </c>
      <c r="B35" s="35">
        <v>1.1399999999999999</v>
      </c>
      <c r="C35" s="36" t="s">
        <v>71</v>
      </c>
      <c r="D35" s="34"/>
      <c r="E35" s="31">
        <f>M35-N35</f>
        <v>0</v>
      </c>
      <c r="F35" s="31">
        <f>O35-P35</f>
        <v>0</v>
      </c>
      <c r="G35" s="31">
        <f>Q35-R35</f>
        <v>0</v>
      </c>
      <c r="H35" s="31">
        <f>S35-T35</f>
        <v>0</v>
      </c>
      <c r="I35" s="32">
        <f t="shared" si="0"/>
        <v>0</v>
      </c>
      <c r="J35" s="34"/>
      <c r="K35" s="34"/>
      <c r="L35" s="34"/>
      <c r="M35" s="54"/>
      <c r="N35" s="55"/>
      <c r="O35" s="56"/>
      <c r="P35" s="54"/>
      <c r="Q35" s="55"/>
      <c r="R35" s="56"/>
      <c r="S35" s="54"/>
      <c r="T35" s="55"/>
      <c r="U35" s="56"/>
      <c r="V35" s="54"/>
      <c r="W35" s="55"/>
      <c r="X35" s="56"/>
      <c r="Y35" s="54"/>
      <c r="Z35" s="55"/>
      <c r="AA35" s="56"/>
      <c r="AB35" s="57"/>
    </row>
    <row r="36" spans="1:28" s="30" customFormat="1" ht="15" customHeight="1" x14ac:dyDescent="0.2">
      <c r="A36" s="63" t="s">
        <v>72</v>
      </c>
      <c r="B36" s="35">
        <v>1.1499999999999999</v>
      </c>
      <c r="C36" s="36" t="s">
        <v>73</v>
      </c>
      <c r="D36" s="34"/>
      <c r="E36" s="31">
        <f>M36-N36</f>
        <v>0</v>
      </c>
      <c r="F36" s="31">
        <f>O36-P36</f>
        <v>0</v>
      </c>
      <c r="G36" s="31">
        <f>Q36-R36</f>
        <v>0</v>
      </c>
      <c r="H36" s="31">
        <f>S36-T36</f>
        <v>0</v>
      </c>
      <c r="I36" s="32">
        <f t="shared" si="0"/>
        <v>0</v>
      </c>
      <c r="J36" s="34"/>
      <c r="K36" s="34"/>
      <c r="L36" s="34"/>
      <c r="M36" s="54"/>
      <c r="N36" s="55"/>
      <c r="O36" s="56"/>
      <c r="P36" s="54"/>
      <c r="Q36" s="55"/>
      <c r="R36" s="56"/>
      <c r="S36" s="54"/>
      <c r="T36" s="55"/>
      <c r="U36" s="56"/>
      <c r="V36" s="54"/>
      <c r="W36" s="55"/>
      <c r="X36" s="56"/>
      <c r="Y36" s="54"/>
      <c r="Z36" s="55"/>
      <c r="AA36" s="56"/>
      <c r="AB36" s="57"/>
    </row>
    <row r="37" spans="1:28" s="30" customFormat="1" ht="15.75" customHeight="1" x14ac:dyDescent="0.2">
      <c r="A37" s="63" t="s">
        <v>74</v>
      </c>
      <c r="B37" s="35">
        <v>1.1599999999999999</v>
      </c>
      <c r="C37" s="36" t="s">
        <v>75</v>
      </c>
      <c r="D37" s="34"/>
      <c r="E37" s="31"/>
      <c r="F37" s="31"/>
      <c r="G37" s="31"/>
      <c r="H37" s="31"/>
      <c r="I37" s="32">
        <f t="shared" si="0"/>
        <v>0</v>
      </c>
      <c r="J37" s="34"/>
      <c r="K37" s="34"/>
      <c r="L37" s="34"/>
      <c r="M37" s="54"/>
      <c r="N37" s="55"/>
      <c r="O37" s="56"/>
      <c r="P37" s="54"/>
      <c r="Q37" s="55"/>
      <c r="R37" s="56"/>
      <c r="S37" s="54"/>
      <c r="T37" s="55"/>
      <c r="U37" s="56"/>
      <c r="V37" s="54"/>
      <c r="W37" s="55"/>
      <c r="X37" s="56"/>
      <c r="Y37" s="54"/>
      <c r="Z37" s="55"/>
      <c r="AA37" s="56"/>
      <c r="AB37" s="57"/>
    </row>
    <row r="38" spans="1:28" x14ac:dyDescent="0.2">
      <c r="A38" s="65"/>
      <c r="B38" s="16"/>
      <c r="C38" s="17"/>
      <c r="D38" s="18"/>
      <c r="E38" s="18"/>
      <c r="F38" s="18"/>
      <c r="G38" s="18"/>
      <c r="H38" s="18"/>
      <c r="I38" s="18"/>
      <c r="J38" s="18"/>
      <c r="K38" s="18"/>
      <c r="L38" s="18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</row>
    <row r="39" spans="1:28" ht="11.25" customHeight="1" x14ac:dyDescent="0.2">
      <c r="A39" s="72" t="s">
        <v>14</v>
      </c>
      <c r="B39" s="73" t="s">
        <v>76</v>
      </c>
      <c r="C39" s="74"/>
      <c r="D39" s="15" t="s">
        <v>31</v>
      </c>
      <c r="E39" s="15" t="s">
        <v>32</v>
      </c>
      <c r="F39" s="15" t="s">
        <v>33</v>
      </c>
      <c r="G39" s="15" t="s">
        <v>34</v>
      </c>
      <c r="H39" s="15" t="s">
        <v>35</v>
      </c>
      <c r="I39" s="15" t="s">
        <v>36</v>
      </c>
      <c r="J39" s="15" t="s">
        <v>77</v>
      </c>
      <c r="K39" s="15" t="s">
        <v>78</v>
      </c>
      <c r="L39" s="16"/>
    </row>
    <row r="40" spans="1:28" ht="18" x14ac:dyDescent="0.2">
      <c r="A40" s="72"/>
      <c r="B40" s="75"/>
      <c r="C40" s="76"/>
      <c r="D40" s="15" t="s">
        <v>40</v>
      </c>
      <c r="E40" s="12" t="s">
        <v>23</v>
      </c>
      <c r="F40" s="12" t="s">
        <v>24</v>
      </c>
      <c r="G40" s="15" t="s">
        <v>25</v>
      </c>
      <c r="H40" s="15" t="s">
        <v>26</v>
      </c>
      <c r="I40" s="15" t="s">
        <v>27</v>
      </c>
      <c r="J40" s="15" t="s">
        <v>79</v>
      </c>
      <c r="K40" s="15" t="s">
        <v>80</v>
      </c>
      <c r="L40" s="16"/>
    </row>
    <row r="41" spans="1:28" ht="12" customHeight="1" x14ac:dyDescent="0.2">
      <c r="A41" s="63" t="s">
        <v>81</v>
      </c>
      <c r="B41" s="35">
        <v>2.0099999999999998</v>
      </c>
      <c r="C41" s="36" t="s">
        <v>82</v>
      </c>
      <c r="D41" s="38"/>
      <c r="E41" s="49"/>
      <c r="F41" s="49"/>
      <c r="G41" s="49"/>
      <c r="H41" s="49"/>
      <c r="I41" s="39">
        <f t="shared" ref="I41:I46" si="1">D41+E41+F41+G41+H41</f>
        <v>0</v>
      </c>
      <c r="J41" s="40"/>
      <c r="K41" s="40"/>
      <c r="L41" s="18"/>
    </row>
    <row r="42" spans="1:28" ht="12" customHeight="1" x14ac:dyDescent="0.2">
      <c r="A42" s="63" t="s">
        <v>83</v>
      </c>
      <c r="B42" s="35">
        <v>2.02</v>
      </c>
      <c r="C42" s="36" t="s">
        <v>84</v>
      </c>
      <c r="D42" s="38"/>
      <c r="E42" s="49"/>
      <c r="F42" s="49"/>
      <c r="G42" s="49"/>
      <c r="H42" s="49"/>
      <c r="I42" s="39">
        <f t="shared" si="1"/>
        <v>0</v>
      </c>
      <c r="J42" s="40"/>
      <c r="K42" s="40"/>
      <c r="L42" s="18"/>
    </row>
    <row r="43" spans="1:28" ht="12" customHeight="1" x14ac:dyDescent="0.2">
      <c r="A43" s="63" t="s">
        <v>85</v>
      </c>
      <c r="B43" s="35">
        <v>2.0299999999999998</v>
      </c>
      <c r="C43" s="36" t="s">
        <v>86</v>
      </c>
      <c r="D43" s="38">
        <f>M43-D44</f>
        <v>0</v>
      </c>
      <c r="E43" s="38">
        <f t="shared" ref="E43:G43" si="2">N43-E44</f>
        <v>0</v>
      </c>
      <c r="F43" s="38">
        <f t="shared" si="2"/>
        <v>0</v>
      </c>
      <c r="G43" s="38">
        <f t="shared" si="2"/>
        <v>0</v>
      </c>
      <c r="H43" s="38">
        <f>Q43-H44</f>
        <v>0</v>
      </c>
      <c r="I43" s="39">
        <f t="shared" si="1"/>
        <v>0</v>
      </c>
      <c r="J43" s="38"/>
      <c r="K43" s="38"/>
      <c r="L43" s="18"/>
    </row>
    <row r="44" spans="1:28" ht="12" customHeight="1" x14ac:dyDescent="0.2">
      <c r="A44" s="63" t="s">
        <v>87</v>
      </c>
      <c r="B44" s="35">
        <v>2.04</v>
      </c>
      <c r="C44" s="36" t="s">
        <v>88</v>
      </c>
      <c r="D44" s="38"/>
      <c r="E44" s="38"/>
      <c r="F44" s="38"/>
      <c r="G44" s="38"/>
      <c r="H44" s="38"/>
      <c r="I44" s="39">
        <f t="shared" si="1"/>
        <v>0</v>
      </c>
      <c r="J44" s="38"/>
      <c r="K44" s="38"/>
      <c r="L44" s="18"/>
    </row>
    <row r="45" spans="1:28" ht="25.5" x14ac:dyDescent="0.2">
      <c r="A45" s="63" t="s">
        <v>89</v>
      </c>
      <c r="B45" s="35">
        <v>2.0499999999999998</v>
      </c>
      <c r="C45" s="36" t="s">
        <v>90</v>
      </c>
      <c r="D45" s="38"/>
      <c r="E45" s="38"/>
      <c r="F45" s="38"/>
      <c r="G45" s="38"/>
      <c r="H45" s="38"/>
      <c r="I45" s="39">
        <f t="shared" si="1"/>
        <v>0</v>
      </c>
      <c r="J45" s="38"/>
      <c r="K45" s="38"/>
      <c r="L45" s="18"/>
    </row>
    <row r="46" spans="1:28" ht="25.5" x14ac:dyDescent="0.2">
      <c r="A46" s="63" t="s">
        <v>91</v>
      </c>
      <c r="B46" s="35">
        <v>2.06</v>
      </c>
      <c r="C46" s="36" t="s">
        <v>92</v>
      </c>
      <c r="D46" s="38"/>
      <c r="E46" s="38"/>
      <c r="F46" s="38"/>
      <c r="G46" s="38"/>
      <c r="H46" s="38"/>
      <c r="I46" s="39">
        <f t="shared" si="1"/>
        <v>0</v>
      </c>
      <c r="J46" s="38"/>
      <c r="K46" s="38"/>
      <c r="L46" s="18"/>
    </row>
    <row r="47" spans="1:28" x14ac:dyDescent="0.2">
      <c r="A47" s="66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</row>
    <row r="48" spans="1:28" ht="11.25" customHeight="1" x14ac:dyDescent="0.2">
      <c r="A48" s="72" t="s">
        <v>14</v>
      </c>
      <c r="B48" s="78" t="s">
        <v>93</v>
      </c>
      <c r="C48" s="79"/>
      <c r="D48" s="15" t="s">
        <v>31</v>
      </c>
      <c r="E48" s="15" t="s">
        <v>32</v>
      </c>
      <c r="F48" s="15" t="s">
        <v>33</v>
      </c>
      <c r="G48" s="15" t="s">
        <v>34</v>
      </c>
      <c r="H48" s="15" t="s">
        <v>35</v>
      </c>
      <c r="I48" s="15" t="s">
        <v>36</v>
      </c>
      <c r="J48" s="15" t="s">
        <v>77</v>
      </c>
      <c r="K48" s="15" t="s">
        <v>78</v>
      </c>
      <c r="L48" s="16"/>
    </row>
    <row r="49" spans="1:29" ht="27" x14ac:dyDescent="0.2">
      <c r="A49" s="72"/>
      <c r="B49" s="80"/>
      <c r="C49" s="81"/>
      <c r="D49" s="15" t="s">
        <v>40</v>
      </c>
      <c r="E49" s="12" t="s">
        <v>23</v>
      </c>
      <c r="F49" s="12" t="s">
        <v>24</v>
      </c>
      <c r="G49" s="15" t="s">
        <v>25</v>
      </c>
      <c r="H49" s="15" t="s">
        <v>26</v>
      </c>
      <c r="I49" s="15" t="s">
        <v>27</v>
      </c>
      <c r="J49" s="15" t="s">
        <v>94</v>
      </c>
      <c r="K49" s="15" t="s">
        <v>80</v>
      </c>
      <c r="L49" s="16"/>
    </row>
    <row r="50" spans="1:29" ht="25.5" x14ac:dyDescent="0.2">
      <c r="A50" s="63" t="s">
        <v>95</v>
      </c>
      <c r="B50" s="35">
        <v>3.01</v>
      </c>
      <c r="C50" s="36" t="s">
        <v>96</v>
      </c>
      <c r="D50" s="41">
        <f>M50-N50-O50</f>
        <v>0</v>
      </c>
      <c r="E50" s="41">
        <f>P50-Q50-R50</f>
        <v>0</v>
      </c>
      <c r="F50" s="41">
        <f>S50-T50-U50</f>
        <v>0</v>
      </c>
      <c r="G50" s="41">
        <f>V50-W50-X50</f>
        <v>0</v>
      </c>
      <c r="H50" s="41">
        <f>Y50-Z50-AA50</f>
        <v>0</v>
      </c>
      <c r="I50" s="39">
        <f t="shared" ref="I50:I60" si="3">D50+E50+F50+G50+H50</f>
        <v>0</v>
      </c>
      <c r="J50" s="40"/>
      <c r="K50" s="40"/>
      <c r="L50" s="18"/>
      <c r="M50" s="51"/>
      <c r="N50" s="52"/>
      <c r="O50" s="53"/>
      <c r="P50" s="51"/>
      <c r="Q50" s="52"/>
      <c r="R50" s="53"/>
      <c r="S50" s="51"/>
      <c r="T50" s="52"/>
      <c r="U50" s="53"/>
      <c r="V50" s="51"/>
      <c r="W50" s="52"/>
      <c r="X50" s="53"/>
      <c r="Y50" s="51"/>
      <c r="Z50" s="52"/>
      <c r="AA50" s="53"/>
    </row>
    <row r="51" spans="1:29" ht="25.5" x14ac:dyDescent="0.2">
      <c r="A51" s="63" t="s">
        <v>97</v>
      </c>
      <c r="B51" s="35">
        <v>3.02</v>
      </c>
      <c r="C51" s="36" t="s">
        <v>98</v>
      </c>
      <c r="D51" s="41">
        <f>M51-N51</f>
        <v>0</v>
      </c>
      <c r="E51" s="41">
        <f>O51-P51</f>
        <v>0</v>
      </c>
      <c r="F51" s="41">
        <f>Q51-R51</f>
        <v>0</v>
      </c>
      <c r="G51" s="41">
        <f>S51-T51</f>
        <v>0</v>
      </c>
      <c r="H51" s="41">
        <f>U51-V51</f>
        <v>0</v>
      </c>
      <c r="I51" s="39">
        <f t="shared" si="3"/>
        <v>0</v>
      </c>
      <c r="J51" s="40"/>
      <c r="K51" s="40"/>
      <c r="L51" s="19"/>
      <c r="M51" s="54"/>
      <c r="N51" s="56"/>
      <c r="O51" s="54"/>
      <c r="P51" s="56"/>
      <c r="Q51" s="54"/>
      <c r="R51" s="56"/>
      <c r="S51" s="54"/>
      <c r="T51" s="56"/>
      <c r="U51" s="54"/>
      <c r="V51" s="56"/>
    </row>
    <row r="52" spans="1:29" ht="25.5" x14ac:dyDescent="0.2">
      <c r="A52" s="63" t="s">
        <v>99</v>
      </c>
      <c r="B52" s="35">
        <v>3.03</v>
      </c>
      <c r="C52" s="36" t="s">
        <v>100</v>
      </c>
      <c r="D52" s="41">
        <f>M52-N52-O52</f>
        <v>0</v>
      </c>
      <c r="E52" s="41">
        <f>P52-Q52-R52</f>
        <v>0</v>
      </c>
      <c r="F52" s="41">
        <f>S52-T52-U52</f>
        <v>0</v>
      </c>
      <c r="G52" s="41">
        <f>V52-W52-X52</f>
        <v>0</v>
      </c>
      <c r="H52" s="41">
        <f>Y52-Z52-AA52</f>
        <v>0</v>
      </c>
      <c r="I52" s="39">
        <f t="shared" si="3"/>
        <v>0</v>
      </c>
      <c r="J52" s="41">
        <f>I52-K52</f>
        <v>0</v>
      </c>
      <c r="K52" s="41">
        <f>AB52-AC52</f>
        <v>0</v>
      </c>
      <c r="L52" s="19"/>
      <c r="M52" s="54"/>
      <c r="N52" s="55"/>
      <c r="O52" s="56"/>
      <c r="P52" s="54"/>
      <c r="Q52" s="55"/>
      <c r="R52" s="56"/>
      <c r="S52" s="54"/>
      <c r="T52" s="55"/>
      <c r="U52" s="56"/>
      <c r="V52" s="54"/>
      <c r="W52" s="55"/>
      <c r="X52" s="56"/>
      <c r="Y52" s="54"/>
      <c r="Z52" s="55"/>
      <c r="AA52" s="56"/>
      <c r="AB52" s="50"/>
      <c r="AC52" s="59"/>
    </row>
    <row r="53" spans="1:29" ht="25.5" x14ac:dyDescent="0.2">
      <c r="A53" s="63" t="s">
        <v>101</v>
      </c>
      <c r="B53" s="35">
        <v>3.04</v>
      </c>
      <c r="C53" s="36" t="s">
        <v>102</v>
      </c>
      <c r="D53" s="41">
        <f>M53-N53-O53</f>
        <v>0</v>
      </c>
      <c r="E53" s="41">
        <f>P53-Q53-R53</f>
        <v>0</v>
      </c>
      <c r="F53" s="41">
        <f>S53-T53-U53</f>
        <v>0</v>
      </c>
      <c r="G53" s="41">
        <f>V53-W53-X53</f>
        <v>0</v>
      </c>
      <c r="H53" s="41">
        <f>Y53-Z53-AA53</f>
        <v>0</v>
      </c>
      <c r="I53" s="39">
        <f t="shared" si="3"/>
        <v>0</v>
      </c>
      <c r="J53" s="41">
        <f>I53-K53</f>
        <v>0</v>
      </c>
      <c r="K53" s="41">
        <f>AB53-AC53</f>
        <v>0</v>
      </c>
      <c r="L53" s="19"/>
      <c r="M53" s="54"/>
      <c r="N53" s="55"/>
      <c r="O53" s="56"/>
      <c r="P53" s="54"/>
      <c r="Q53" s="55"/>
      <c r="R53" s="56"/>
      <c r="S53" s="54"/>
      <c r="T53" s="55"/>
      <c r="U53" s="56"/>
      <c r="V53" s="54"/>
      <c r="W53" s="55"/>
      <c r="X53" s="56"/>
      <c r="Y53" s="54"/>
      <c r="Z53" s="55"/>
      <c r="AA53" s="56"/>
      <c r="AB53" s="50"/>
      <c r="AC53" s="59"/>
    </row>
    <row r="54" spans="1:29" ht="25.5" x14ac:dyDescent="0.2">
      <c r="A54" s="63" t="s">
        <v>103</v>
      </c>
      <c r="B54" s="35">
        <v>3.05</v>
      </c>
      <c r="C54" s="36" t="s">
        <v>104</v>
      </c>
      <c r="D54" s="40"/>
      <c r="E54" s="41"/>
      <c r="F54" s="41"/>
      <c r="G54" s="41"/>
      <c r="H54" s="41"/>
      <c r="I54" s="39">
        <f t="shared" si="3"/>
        <v>0</v>
      </c>
      <c r="J54" s="41">
        <f t="shared" ref="J54:J59" si="4">I54-K54</f>
        <v>0</v>
      </c>
      <c r="K54" s="41">
        <f>AB54-AC54</f>
        <v>0</v>
      </c>
      <c r="L54" s="19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0"/>
      <c r="AC54" s="59"/>
    </row>
    <row r="55" spans="1:29" ht="38.25" x14ac:dyDescent="0.2">
      <c r="A55" s="63" t="s">
        <v>105</v>
      </c>
      <c r="B55" s="35">
        <v>3.06</v>
      </c>
      <c r="C55" s="36" t="s">
        <v>106</v>
      </c>
      <c r="D55" s="40"/>
      <c r="E55" s="41"/>
      <c r="F55" s="41"/>
      <c r="G55" s="41"/>
      <c r="H55" s="41"/>
      <c r="I55" s="39">
        <f t="shared" si="3"/>
        <v>0</v>
      </c>
      <c r="J55" s="41">
        <f t="shared" si="4"/>
        <v>0</v>
      </c>
      <c r="K55" s="41">
        <f t="shared" ref="K55" si="5">AB55-AC55</f>
        <v>0</v>
      </c>
      <c r="L55" s="19"/>
      <c r="M55" s="54"/>
      <c r="N55" s="55"/>
      <c r="O55" s="56"/>
      <c r="P55" s="54"/>
      <c r="Q55" s="55"/>
      <c r="R55" s="56"/>
      <c r="S55" s="54"/>
      <c r="T55" s="55"/>
      <c r="U55" s="56"/>
      <c r="V55" s="54"/>
      <c r="W55" s="55"/>
      <c r="X55" s="56"/>
      <c r="Y55" s="54"/>
      <c r="Z55" s="55"/>
      <c r="AA55" s="56"/>
      <c r="AB55" s="50"/>
      <c r="AC55" s="59"/>
    </row>
    <row r="56" spans="1:29" ht="25.5" x14ac:dyDescent="0.2">
      <c r="A56" s="63" t="s">
        <v>107</v>
      </c>
      <c r="B56" s="35">
        <v>3.07</v>
      </c>
      <c r="C56" s="36" t="s">
        <v>108</v>
      </c>
      <c r="D56" s="41"/>
      <c r="E56" s="41"/>
      <c r="F56" s="41"/>
      <c r="G56" s="41"/>
      <c r="H56" s="41"/>
      <c r="I56" s="39">
        <f t="shared" si="3"/>
        <v>0</v>
      </c>
      <c r="J56" s="41">
        <f t="shared" si="4"/>
        <v>0</v>
      </c>
      <c r="K56" s="41">
        <f t="shared" ref="K56:K57" si="6">AB56-AC56</f>
        <v>0</v>
      </c>
      <c r="L56" s="19"/>
      <c r="M56" s="54"/>
      <c r="N56" s="55"/>
      <c r="O56" s="56"/>
      <c r="P56" s="54"/>
      <c r="Q56" s="55"/>
      <c r="R56" s="56"/>
      <c r="S56" s="54"/>
      <c r="T56" s="55"/>
      <c r="U56" s="56"/>
      <c r="V56" s="54"/>
      <c r="W56" s="55"/>
      <c r="X56" s="56"/>
      <c r="Y56" s="54"/>
      <c r="Z56" s="55"/>
      <c r="AA56" s="56"/>
      <c r="AB56" s="50"/>
      <c r="AC56" s="59"/>
    </row>
    <row r="57" spans="1:29" ht="25.5" x14ac:dyDescent="0.2">
      <c r="A57" s="63" t="s">
        <v>109</v>
      </c>
      <c r="B57" s="35">
        <v>3.08</v>
      </c>
      <c r="C57" s="36" t="s">
        <v>110</v>
      </c>
      <c r="D57" s="41"/>
      <c r="E57" s="41"/>
      <c r="F57" s="41"/>
      <c r="G57" s="41"/>
      <c r="H57" s="41"/>
      <c r="I57" s="39">
        <f t="shared" si="3"/>
        <v>0</v>
      </c>
      <c r="J57" s="41">
        <f t="shared" si="4"/>
        <v>0</v>
      </c>
      <c r="K57" s="41">
        <f t="shared" si="6"/>
        <v>0</v>
      </c>
      <c r="L57" s="19"/>
      <c r="M57" s="54"/>
      <c r="N57" s="55"/>
      <c r="O57" s="56"/>
      <c r="P57" s="54"/>
      <c r="Q57" s="55"/>
      <c r="R57" s="56"/>
      <c r="S57" s="54"/>
      <c r="T57" s="55"/>
      <c r="U57" s="56"/>
      <c r="V57" s="54"/>
      <c r="W57" s="55"/>
      <c r="X57" s="56"/>
      <c r="Y57" s="54"/>
      <c r="Z57" s="55"/>
      <c r="AA57" s="56"/>
      <c r="AB57" s="50"/>
      <c r="AC57" s="59"/>
    </row>
    <row r="58" spans="1:29" ht="24" x14ac:dyDescent="0.2">
      <c r="A58" s="63" t="s">
        <v>111</v>
      </c>
      <c r="B58" s="35">
        <v>3.09</v>
      </c>
      <c r="C58" s="36" t="s">
        <v>112</v>
      </c>
      <c r="D58" s="41">
        <f t="shared" ref="D58:D59" si="7">M58-N58-O58</f>
        <v>0</v>
      </c>
      <c r="E58" s="41">
        <f t="shared" ref="E58:E59" si="8">P58-Q58-R58</f>
        <v>0</v>
      </c>
      <c r="F58" s="41">
        <f t="shared" ref="F58:F59" si="9">S58-T58-U58</f>
        <v>0</v>
      </c>
      <c r="G58" s="41">
        <f t="shared" ref="G58:G59" si="10">V58-W58-X58</f>
        <v>0</v>
      </c>
      <c r="H58" s="41">
        <f t="shared" ref="H58:H59" si="11">Y58-Z58-AA58</f>
        <v>0</v>
      </c>
      <c r="I58" s="39">
        <f t="shared" si="3"/>
        <v>0</v>
      </c>
      <c r="J58" s="41">
        <f t="shared" si="4"/>
        <v>0</v>
      </c>
      <c r="K58" s="41">
        <f>AB58-AC58</f>
        <v>0</v>
      </c>
      <c r="L58" s="19"/>
      <c r="M58" s="54"/>
      <c r="N58" s="55"/>
      <c r="O58" s="56"/>
      <c r="P58" s="54"/>
      <c r="Q58" s="55"/>
      <c r="R58" s="56"/>
      <c r="S58" s="54"/>
      <c r="T58" s="55"/>
      <c r="U58" s="56"/>
      <c r="V58" s="54"/>
      <c r="W58" s="55"/>
      <c r="X58" s="56"/>
      <c r="Y58" s="54"/>
      <c r="Z58" s="55"/>
      <c r="AA58" s="56"/>
      <c r="AB58" s="50"/>
      <c r="AC58" s="59"/>
    </row>
    <row r="59" spans="1:29" ht="24" x14ac:dyDescent="0.2">
      <c r="A59" s="63" t="s">
        <v>113</v>
      </c>
      <c r="B59" s="37">
        <v>3.1</v>
      </c>
      <c r="C59" s="36" t="s">
        <v>114</v>
      </c>
      <c r="D59" s="41">
        <f t="shared" si="7"/>
        <v>0</v>
      </c>
      <c r="E59" s="41">
        <f t="shared" si="8"/>
        <v>0</v>
      </c>
      <c r="F59" s="41">
        <f t="shared" si="9"/>
        <v>0</v>
      </c>
      <c r="G59" s="41">
        <f t="shared" si="10"/>
        <v>0</v>
      </c>
      <c r="H59" s="41">
        <f t="shared" si="11"/>
        <v>0</v>
      </c>
      <c r="I59" s="39">
        <f t="shared" si="3"/>
        <v>0</v>
      </c>
      <c r="J59" s="41">
        <f t="shared" si="4"/>
        <v>0</v>
      </c>
      <c r="K59" s="41">
        <f>AB59-AC59</f>
        <v>0</v>
      </c>
      <c r="L59" s="19"/>
      <c r="M59" s="54"/>
      <c r="N59" s="55"/>
      <c r="O59" s="56"/>
      <c r="P59" s="54"/>
      <c r="Q59" s="55"/>
      <c r="R59" s="56"/>
      <c r="S59" s="54"/>
      <c r="T59" s="55"/>
      <c r="U59" s="56"/>
      <c r="V59" s="54"/>
      <c r="W59" s="55"/>
      <c r="X59" s="56"/>
      <c r="Y59" s="54"/>
      <c r="Z59" s="55"/>
      <c r="AA59" s="56"/>
      <c r="AB59" s="50"/>
      <c r="AC59" s="59"/>
    </row>
    <row r="60" spans="1:29" ht="25.5" x14ac:dyDescent="0.2">
      <c r="A60" s="63" t="s">
        <v>115</v>
      </c>
      <c r="B60" s="35">
        <v>3.11</v>
      </c>
      <c r="C60" s="36" t="s">
        <v>116</v>
      </c>
      <c r="D60" s="41"/>
      <c r="E60" s="41"/>
      <c r="F60" s="41"/>
      <c r="G60" s="41"/>
      <c r="H60" s="41"/>
      <c r="I60" s="39">
        <f t="shared" si="3"/>
        <v>0</v>
      </c>
      <c r="J60" s="41"/>
      <c r="K60" s="41"/>
      <c r="L60" s="19"/>
      <c r="M60" s="54"/>
      <c r="N60" s="55"/>
      <c r="O60" s="56"/>
      <c r="P60" s="54"/>
      <c r="Q60" s="55"/>
      <c r="R60" s="56"/>
      <c r="S60" s="54"/>
      <c r="T60" s="55"/>
      <c r="U60" s="56"/>
      <c r="V60" s="54"/>
      <c r="W60" s="55"/>
      <c r="X60" s="56"/>
      <c r="Y60" s="54"/>
      <c r="Z60" s="55"/>
      <c r="AA60" s="56"/>
      <c r="AB60" s="50"/>
      <c r="AC60" s="59"/>
    </row>
    <row r="61" spans="1:29" ht="9" customHeight="1" x14ac:dyDescent="0.2">
      <c r="A61" s="67"/>
      <c r="B61" s="2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29" ht="11.25" customHeight="1" x14ac:dyDescent="0.2">
      <c r="A62" s="72" t="s">
        <v>14</v>
      </c>
      <c r="B62" s="78" t="s">
        <v>117</v>
      </c>
      <c r="C62" s="79"/>
      <c r="D62" s="15" t="s">
        <v>31</v>
      </c>
      <c r="E62" s="15" t="s">
        <v>32</v>
      </c>
      <c r="F62" s="15" t="s">
        <v>33</v>
      </c>
      <c r="G62" s="15" t="s">
        <v>34</v>
      </c>
      <c r="H62" s="15" t="s">
        <v>35</v>
      </c>
      <c r="I62" s="15" t="s">
        <v>36</v>
      </c>
      <c r="J62" s="4"/>
      <c r="K62" s="4"/>
      <c r="L62" s="4"/>
    </row>
    <row r="63" spans="1:29" ht="18" x14ac:dyDescent="0.2">
      <c r="A63" s="72"/>
      <c r="B63" s="80"/>
      <c r="C63" s="81"/>
      <c r="D63" s="15" t="s">
        <v>40</v>
      </c>
      <c r="E63" s="12" t="s">
        <v>23</v>
      </c>
      <c r="F63" s="12" t="s">
        <v>24</v>
      </c>
      <c r="G63" s="15" t="s">
        <v>25</v>
      </c>
      <c r="H63" s="15" t="s">
        <v>26</v>
      </c>
      <c r="I63" s="15" t="s">
        <v>27</v>
      </c>
      <c r="J63" s="4"/>
      <c r="K63" s="4"/>
      <c r="L63" s="4"/>
    </row>
    <row r="64" spans="1:29" ht="25.5" x14ac:dyDescent="0.2">
      <c r="A64" s="63" t="s">
        <v>118</v>
      </c>
      <c r="B64" s="35">
        <v>4.01</v>
      </c>
      <c r="C64" s="42" t="s">
        <v>119</v>
      </c>
      <c r="D64" s="41"/>
      <c r="E64" s="41"/>
      <c r="F64" s="41"/>
      <c r="G64" s="41"/>
      <c r="H64" s="41"/>
      <c r="I64" s="39">
        <f>D64+E64+F64+G64+H64</f>
        <v>0</v>
      </c>
      <c r="J64" s="4"/>
      <c r="K64" s="4"/>
      <c r="L64" s="4"/>
    </row>
    <row r="65" spans="1:16" ht="12" customHeight="1" x14ac:dyDescent="0.2">
      <c r="A65" s="63" t="s">
        <v>120</v>
      </c>
      <c r="B65" s="35">
        <v>4.0199999999999996</v>
      </c>
      <c r="C65" s="43" t="s">
        <v>121</v>
      </c>
      <c r="D65" s="41"/>
      <c r="E65" s="41"/>
      <c r="F65" s="41"/>
      <c r="G65" s="41"/>
      <c r="H65" s="41"/>
      <c r="I65" s="39">
        <f>D65+E65+F65+G65+H65</f>
        <v>0</v>
      </c>
      <c r="J65" s="4"/>
      <c r="K65" s="4"/>
      <c r="L65" s="4"/>
    </row>
    <row r="66" spans="1:16" ht="12" customHeight="1" x14ac:dyDescent="0.2">
      <c r="A66" s="63" t="s">
        <v>122</v>
      </c>
      <c r="B66" s="35">
        <v>4.03</v>
      </c>
      <c r="C66" s="42" t="s">
        <v>123</v>
      </c>
      <c r="D66" s="41"/>
      <c r="E66" s="41"/>
      <c r="F66" s="41"/>
      <c r="G66" s="41"/>
      <c r="H66" s="41"/>
      <c r="I66" s="39">
        <f>D66+E66+F66+G66+H66</f>
        <v>0</v>
      </c>
      <c r="J66" s="4"/>
      <c r="K66" s="4"/>
      <c r="L66" s="4"/>
    </row>
    <row r="67" spans="1:16" ht="12" customHeight="1" x14ac:dyDescent="0.2">
      <c r="A67" s="63" t="s">
        <v>124</v>
      </c>
      <c r="B67" s="35">
        <v>4.04</v>
      </c>
      <c r="C67" s="42" t="s">
        <v>125</v>
      </c>
      <c r="D67" s="41"/>
      <c r="E67" s="41"/>
      <c r="F67" s="41"/>
      <c r="G67" s="41"/>
      <c r="H67" s="41"/>
      <c r="I67" s="39">
        <f>D67+E67+F67+G67+H67</f>
        <v>0</v>
      </c>
      <c r="J67" s="4"/>
      <c r="K67" s="4"/>
      <c r="L67" s="4"/>
    </row>
    <row r="68" spans="1:16" ht="9" customHeight="1" x14ac:dyDescent="0.2">
      <c r="A68" s="68"/>
      <c r="B68" s="2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6" ht="18" x14ac:dyDescent="0.2">
      <c r="A69" s="72" t="s">
        <v>14</v>
      </c>
      <c r="B69" s="73" t="s">
        <v>126</v>
      </c>
      <c r="C69" s="74"/>
      <c r="D69" s="21" t="s">
        <v>127</v>
      </c>
      <c r="E69" s="15" t="s">
        <v>128</v>
      </c>
      <c r="F69" s="10"/>
      <c r="G69" s="10"/>
      <c r="H69" s="10"/>
      <c r="I69" s="10"/>
      <c r="J69" s="10"/>
      <c r="K69" s="10"/>
      <c r="L69" s="16"/>
    </row>
    <row r="70" spans="1:16" ht="18" x14ac:dyDescent="0.2">
      <c r="A70" s="72"/>
      <c r="B70" s="75"/>
      <c r="C70" s="76"/>
      <c r="D70" s="21" t="s">
        <v>129</v>
      </c>
      <c r="E70" s="15" t="s">
        <v>130</v>
      </c>
      <c r="F70" s="10"/>
      <c r="G70" s="10"/>
      <c r="H70" s="10"/>
      <c r="I70" s="10"/>
      <c r="J70" s="10"/>
      <c r="K70" s="10"/>
      <c r="L70" s="16"/>
    </row>
    <row r="71" spans="1:16" ht="25.5" x14ac:dyDescent="0.2">
      <c r="A71" s="63" t="s">
        <v>131</v>
      </c>
      <c r="B71" s="35">
        <v>4.05</v>
      </c>
      <c r="C71" s="42" t="s">
        <v>132</v>
      </c>
      <c r="D71" s="41"/>
      <c r="E71" s="41">
        <f>M71-D71</f>
        <v>0</v>
      </c>
      <c r="F71" s="10"/>
      <c r="G71" s="10"/>
      <c r="H71" s="10"/>
      <c r="I71" s="10"/>
      <c r="J71" s="10"/>
      <c r="K71" s="10"/>
      <c r="L71" s="18"/>
      <c r="M71" s="54"/>
    </row>
    <row r="72" spans="1:16" ht="25.5" x14ac:dyDescent="0.2">
      <c r="A72" s="63" t="s">
        <v>133</v>
      </c>
      <c r="B72" s="35">
        <v>4.0599999999999996</v>
      </c>
      <c r="C72" s="42" t="s">
        <v>134</v>
      </c>
      <c r="D72" s="41"/>
      <c r="E72" s="41">
        <f t="shared" ref="E72" si="12">M72-D72</f>
        <v>0</v>
      </c>
      <c r="F72" s="10"/>
      <c r="G72" s="10"/>
      <c r="H72" s="10"/>
      <c r="I72" s="10"/>
      <c r="J72" s="10"/>
      <c r="K72" s="10"/>
      <c r="L72" s="19"/>
      <c r="M72" s="54"/>
    </row>
    <row r="73" spans="1:16" ht="38.25" x14ac:dyDescent="0.2">
      <c r="A73" s="63" t="s">
        <v>135</v>
      </c>
      <c r="B73" s="35">
        <v>4.07</v>
      </c>
      <c r="C73" s="36" t="s">
        <v>136</v>
      </c>
      <c r="D73" s="41">
        <f>M73-N73</f>
        <v>0</v>
      </c>
      <c r="E73" s="41">
        <f>O73-M73-P73</f>
        <v>0</v>
      </c>
      <c r="F73" s="10"/>
      <c r="G73" s="10"/>
      <c r="H73" s="10"/>
      <c r="I73" s="10"/>
      <c r="J73" s="10"/>
      <c r="K73" s="10"/>
      <c r="L73" s="19"/>
      <c r="M73" s="54"/>
      <c r="N73" s="55"/>
      <c r="O73" s="54"/>
      <c r="P73" s="55"/>
    </row>
    <row r="74" spans="1:16" ht="16.5" customHeight="1" x14ac:dyDescent="0.2">
      <c r="A74" s="63" t="s">
        <v>137</v>
      </c>
      <c r="B74" s="35">
        <v>4.08</v>
      </c>
      <c r="C74" s="36" t="s">
        <v>138</v>
      </c>
      <c r="D74" s="41"/>
      <c r="E74" s="41">
        <f>M74-D74</f>
        <v>0</v>
      </c>
      <c r="F74" s="10"/>
      <c r="G74" s="10"/>
      <c r="H74" s="10"/>
      <c r="I74" s="10"/>
      <c r="J74" s="10"/>
      <c r="K74" s="10"/>
      <c r="L74" s="19"/>
      <c r="M74" s="54"/>
    </row>
    <row r="75" spans="1:16" ht="16.5" customHeight="1" x14ac:dyDescent="0.2">
      <c r="A75" s="63" t="s">
        <v>139</v>
      </c>
      <c r="B75" s="35">
        <v>4.09</v>
      </c>
      <c r="C75" s="36" t="s">
        <v>140</v>
      </c>
      <c r="D75" s="41"/>
      <c r="E75" s="41">
        <f>M75-D75</f>
        <v>0</v>
      </c>
      <c r="F75" s="10"/>
      <c r="G75" s="10"/>
      <c r="H75" s="10"/>
      <c r="I75" s="10"/>
      <c r="J75" s="10"/>
      <c r="K75" s="10"/>
      <c r="L75" s="19"/>
      <c r="M75" s="54"/>
    </row>
    <row r="76" spans="1:16" ht="16.5" customHeight="1" x14ac:dyDescent="0.2">
      <c r="A76" s="63" t="s">
        <v>141</v>
      </c>
      <c r="B76" s="37">
        <v>4.0999999999999996</v>
      </c>
      <c r="C76" s="36" t="s">
        <v>142</v>
      </c>
      <c r="D76" s="41"/>
      <c r="E76" s="41"/>
      <c r="F76" s="10"/>
      <c r="G76" s="10"/>
      <c r="H76" s="10"/>
      <c r="I76" s="10"/>
      <c r="J76" s="10"/>
      <c r="K76" s="10"/>
      <c r="L76" s="19"/>
      <c r="M76" s="54"/>
    </row>
    <row r="77" spans="1:16" ht="16.5" customHeight="1" x14ac:dyDescent="0.2">
      <c r="A77" s="63" t="s">
        <v>143</v>
      </c>
      <c r="B77" s="35">
        <v>4.1100000000000003</v>
      </c>
      <c r="C77" s="36" t="s">
        <v>144</v>
      </c>
      <c r="D77" s="41"/>
      <c r="E77" s="41"/>
      <c r="F77" s="10"/>
      <c r="G77" s="10"/>
      <c r="H77" s="10"/>
      <c r="I77" s="10"/>
      <c r="J77" s="10"/>
      <c r="K77" s="10"/>
      <c r="L77" s="19"/>
      <c r="M77" s="54"/>
    </row>
    <row r="78" spans="1:16" ht="16.5" customHeight="1" x14ac:dyDescent="0.2">
      <c r="A78" s="63" t="s">
        <v>145</v>
      </c>
      <c r="B78" s="35">
        <v>4.12</v>
      </c>
      <c r="C78" s="36" t="s">
        <v>146</v>
      </c>
      <c r="D78" s="41"/>
      <c r="E78" s="40"/>
      <c r="F78" s="10"/>
      <c r="G78" s="10"/>
      <c r="H78" s="10"/>
      <c r="I78" s="10"/>
      <c r="J78" s="10"/>
      <c r="K78" s="10"/>
      <c r="L78" s="19"/>
      <c r="M78" s="54"/>
    </row>
    <row r="79" spans="1:16" ht="16.5" customHeight="1" x14ac:dyDescent="0.2">
      <c r="A79" s="63" t="s">
        <v>147</v>
      </c>
      <c r="B79" s="35">
        <v>4.13</v>
      </c>
      <c r="C79" s="36" t="s">
        <v>148</v>
      </c>
      <c r="D79" s="41"/>
      <c r="E79" s="41"/>
      <c r="F79" s="10"/>
      <c r="G79" s="10"/>
      <c r="H79" s="10"/>
      <c r="I79" s="10"/>
      <c r="J79" s="10"/>
      <c r="K79" s="10"/>
      <c r="L79" s="19"/>
      <c r="M79" s="54"/>
    </row>
    <row r="80" spans="1:16" ht="16.5" customHeight="1" x14ac:dyDescent="0.2">
      <c r="A80" s="63" t="s">
        <v>149</v>
      </c>
      <c r="B80" s="35">
        <v>4.1399999999999997</v>
      </c>
      <c r="C80" s="36" t="s">
        <v>150</v>
      </c>
      <c r="D80" s="41"/>
      <c r="E80" s="41"/>
      <c r="F80" s="10"/>
      <c r="G80" s="10"/>
      <c r="H80" s="10"/>
      <c r="I80" s="10"/>
      <c r="J80" s="10"/>
      <c r="K80" s="10"/>
      <c r="L80" s="19"/>
      <c r="M80" s="54"/>
    </row>
    <row r="81" spans="1:19" ht="25.5" x14ac:dyDescent="0.2">
      <c r="A81" s="63" t="s">
        <v>151</v>
      </c>
      <c r="B81" s="35">
        <v>4.1500000000000004</v>
      </c>
      <c r="C81" s="36" t="s">
        <v>152</v>
      </c>
      <c r="D81" s="41"/>
      <c r="E81" s="41"/>
      <c r="F81" s="10"/>
      <c r="G81" s="19"/>
      <c r="H81" s="19"/>
      <c r="I81" s="10"/>
      <c r="J81" s="10"/>
      <c r="K81" s="10"/>
      <c r="L81" s="19"/>
      <c r="M81" s="54"/>
    </row>
    <row r="82" spans="1:19" x14ac:dyDescent="0.2">
      <c r="A82" s="67"/>
      <c r="B82" s="20"/>
      <c r="C82" s="10"/>
      <c r="D82" s="10"/>
      <c r="E82" s="10"/>
      <c r="F82" s="10"/>
      <c r="G82" s="19"/>
      <c r="H82" s="10"/>
      <c r="I82" s="10"/>
      <c r="J82" s="4"/>
      <c r="K82" s="4"/>
      <c r="L82" s="4"/>
    </row>
    <row r="83" spans="1:19" ht="15" customHeight="1" x14ac:dyDescent="0.2">
      <c r="A83" s="72" t="s">
        <v>14</v>
      </c>
      <c r="B83" s="78" t="s">
        <v>153</v>
      </c>
      <c r="C83" s="79"/>
      <c r="D83" s="15" t="s">
        <v>31</v>
      </c>
      <c r="E83" s="15" t="s">
        <v>32</v>
      </c>
      <c r="F83" s="15" t="s">
        <v>33</v>
      </c>
      <c r="G83" s="15" t="s">
        <v>34</v>
      </c>
      <c r="H83" s="15" t="s">
        <v>36</v>
      </c>
      <c r="I83" s="15" t="s">
        <v>37</v>
      </c>
      <c r="J83" s="15" t="s">
        <v>38</v>
      </c>
      <c r="K83" s="15" t="s">
        <v>39</v>
      </c>
      <c r="L83" s="10"/>
    </row>
    <row r="84" spans="1:19" ht="18" x14ac:dyDescent="0.2">
      <c r="A84" s="72"/>
      <c r="B84" s="80"/>
      <c r="C84" s="81"/>
      <c r="D84" s="15" t="s">
        <v>40</v>
      </c>
      <c r="E84" s="12" t="s">
        <v>23</v>
      </c>
      <c r="F84" s="12" t="s">
        <v>24</v>
      </c>
      <c r="G84" s="15" t="s">
        <v>25</v>
      </c>
      <c r="H84" s="15" t="s">
        <v>27</v>
      </c>
      <c r="I84" s="15" t="s">
        <v>41</v>
      </c>
      <c r="J84" s="15" t="s">
        <v>42</v>
      </c>
      <c r="K84" s="15" t="s">
        <v>43</v>
      </c>
      <c r="L84" s="10"/>
    </row>
    <row r="85" spans="1:19" ht="25.5" x14ac:dyDescent="0.2">
      <c r="A85" s="63" t="s">
        <v>154</v>
      </c>
      <c r="B85" s="35">
        <v>5.01</v>
      </c>
      <c r="C85" s="44" t="s">
        <v>155</v>
      </c>
      <c r="D85" s="45">
        <f>SUM(M85,N85)</f>
        <v>0</v>
      </c>
      <c r="E85" s="45">
        <f>SUM(O85,P85)</f>
        <v>0</v>
      </c>
      <c r="F85" s="45">
        <f>SUM(Q85,R85)</f>
        <v>0</v>
      </c>
      <c r="G85" s="45">
        <f>SUM(S85,T85)</f>
        <v>0</v>
      </c>
      <c r="H85" s="39">
        <f>D85+E85+F85+G85</f>
        <v>0</v>
      </c>
      <c r="I85" s="40"/>
      <c r="J85" s="41"/>
      <c r="K85" s="41"/>
      <c r="L85" s="10"/>
      <c r="M85" s="71"/>
      <c r="O85" s="71"/>
      <c r="Q85" s="71"/>
      <c r="S85" s="71"/>
    </row>
    <row r="86" spans="1:19" ht="25.5" x14ac:dyDescent="0.2">
      <c r="A86" s="63" t="s">
        <v>156</v>
      </c>
      <c r="B86" s="35">
        <v>5.0199999999999996</v>
      </c>
      <c r="C86" s="44" t="s">
        <v>157</v>
      </c>
      <c r="D86" s="45"/>
      <c r="E86" s="45"/>
      <c r="F86" s="45"/>
      <c r="G86" s="45"/>
      <c r="H86" s="39">
        <f t="shared" ref="H86:H92" si="13">D86+E86+F86+G86</f>
        <v>0</v>
      </c>
      <c r="I86" s="41"/>
      <c r="J86" s="41"/>
      <c r="K86" s="41"/>
      <c r="L86" s="10"/>
      <c r="M86" s="71"/>
      <c r="O86" s="71"/>
      <c r="Q86" s="71"/>
      <c r="S86" s="71"/>
    </row>
    <row r="87" spans="1:19" ht="25.5" x14ac:dyDescent="0.2">
      <c r="A87" s="63" t="s">
        <v>158</v>
      </c>
      <c r="B87" s="35">
        <v>5.03</v>
      </c>
      <c r="C87" s="44" t="s">
        <v>159</v>
      </c>
      <c r="D87" s="45">
        <f>SUM(M87,N87)</f>
        <v>0</v>
      </c>
      <c r="E87" s="45">
        <f>SUM(O87,P87)</f>
        <v>0</v>
      </c>
      <c r="F87" s="45">
        <f>SUM(Q87,R87)</f>
        <v>0</v>
      </c>
      <c r="G87" s="45">
        <f>SUM(S87,T87)</f>
        <v>0</v>
      </c>
      <c r="H87" s="39">
        <f t="shared" si="13"/>
        <v>0</v>
      </c>
      <c r="I87" s="40"/>
      <c r="J87" s="41"/>
      <c r="K87" s="41"/>
      <c r="L87" s="10"/>
      <c r="M87" s="71"/>
      <c r="O87" s="71"/>
      <c r="Q87" s="71"/>
      <c r="S87" s="71"/>
    </row>
    <row r="88" spans="1:19" ht="33.75" customHeight="1" x14ac:dyDescent="0.2">
      <c r="A88" s="63" t="s">
        <v>160</v>
      </c>
      <c r="B88" s="35">
        <v>5.04</v>
      </c>
      <c r="C88" s="44" t="s">
        <v>161</v>
      </c>
      <c r="D88" s="45"/>
      <c r="E88" s="41"/>
      <c r="F88" s="41"/>
      <c r="G88" s="41"/>
      <c r="H88" s="39">
        <f t="shared" si="13"/>
        <v>0</v>
      </c>
      <c r="I88" s="41"/>
      <c r="J88" s="41"/>
      <c r="K88" s="41"/>
      <c r="L88" s="10"/>
    </row>
    <row r="89" spans="1:19" ht="24" x14ac:dyDescent="0.2">
      <c r="A89" s="63" t="s">
        <v>162</v>
      </c>
      <c r="B89" s="35">
        <v>5.05</v>
      </c>
      <c r="C89" s="44" t="s">
        <v>163</v>
      </c>
      <c r="D89" s="46"/>
      <c r="E89" s="41"/>
      <c r="F89" s="41"/>
      <c r="G89" s="41"/>
      <c r="H89" s="39">
        <f t="shared" si="13"/>
        <v>0</v>
      </c>
      <c r="I89" s="40"/>
      <c r="J89" s="41"/>
      <c r="K89" s="41"/>
      <c r="L89" s="10"/>
    </row>
    <row r="90" spans="1:19" ht="25.5" x14ac:dyDescent="0.2">
      <c r="A90" s="63" t="s">
        <v>164</v>
      </c>
      <c r="B90" s="35">
        <v>5.0599999999999996</v>
      </c>
      <c r="C90" s="44" t="s">
        <v>165</v>
      </c>
      <c r="D90" s="46"/>
      <c r="E90" s="41"/>
      <c r="F90" s="41"/>
      <c r="G90" s="41"/>
      <c r="H90" s="39">
        <f t="shared" si="13"/>
        <v>0</v>
      </c>
      <c r="I90" s="41"/>
      <c r="J90" s="41"/>
      <c r="K90" s="41"/>
      <c r="L90" s="10"/>
    </row>
    <row r="91" spans="1:19" ht="24" x14ac:dyDescent="0.2">
      <c r="A91" s="63" t="s">
        <v>166</v>
      </c>
      <c r="B91" s="35">
        <v>5.07</v>
      </c>
      <c r="C91" s="44" t="s">
        <v>167</v>
      </c>
      <c r="D91" s="46"/>
      <c r="E91" s="41"/>
      <c r="F91" s="41"/>
      <c r="G91" s="41"/>
      <c r="H91" s="39">
        <f t="shared" si="13"/>
        <v>0</v>
      </c>
      <c r="I91" s="40"/>
      <c r="J91" s="41"/>
      <c r="K91" s="41"/>
      <c r="L91" s="10"/>
    </row>
    <row r="92" spans="1:19" ht="25.5" x14ac:dyDescent="0.2">
      <c r="A92" s="63" t="s">
        <v>168</v>
      </c>
      <c r="B92" s="35">
        <v>5.08</v>
      </c>
      <c r="C92" s="44" t="s">
        <v>169</v>
      </c>
      <c r="D92" s="46"/>
      <c r="E92" s="41"/>
      <c r="F92" s="41"/>
      <c r="G92" s="41"/>
      <c r="H92" s="39">
        <f t="shared" si="13"/>
        <v>0</v>
      </c>
      <c r="I92" s="41"/>
      <c r="J92" s="41"/>
      <c r="K92" s="41"/>
      <c r="L92" s="10"/>
    </row>
    <row r="93" spans="1:19" ht="24" x14ac:dyDescent="0.2">
      <c r="A93" s="63" t="s">
        <v>170</v>
      </c>
      <c r="B93" s="35">
        <v>5.09</v>
      </c>
      <c r="C93" s="44" t="s">
        <v>171</v>
      </c>
      <c r="D93" s="40"/>
      <c r="E93" s="40"/>
      <c r="F93" s="40"/>
      <c r="G93" s="40"/>
      <c r="H93" s="39"/>
      <c r="I93" s="41"/>
      <c r="J93" s="40"/>
      <c r="K93" s="40"/>
      <c r="L93" s="10"/>
    </row>
    <row r="94" spans="1:19" x14ac:dyDescent="0.2">
      <c r="A94" s="68"/>
      <c r="B94" s="2"/>
      <c r="C94" s="4"/>
      <c r="D94" s="4"/>
      <c r="E94" s="4"/>
      <c r="F94" s="4"/>
      <c r="G94" s="4"/>
      <c r="H94" s="4"/>
      <c r="I94" s="4"/>
      <c r="J94" s="4"/>
      <c r="K94" s="10"/>
      <c r="L94" s="10"/>
    </row>
    <row r="95" spans="1:19" ht="11.25" customHeight="1" x14ac:dyDescent="0.2">
      <c r="A95" s="72" t="s">
        <v>14</v>
      </c>
      <c r="B95" s="78" t="s">
        <v>172</v>
      </c>
      <c r="C95" s="79"/>
      <c r="D95" s="15" t="s">
        <v>32</v>
      </c>
      <c r="E95" s="15" t="s">
        <v>33</v>
      </c>
      <c r="F95" s="15" t="s">
        <v>34</v>
      </c>
      <c r="G95" s="15" t="s">
        <v>36</v>
      </c>
      <c r="H95" s="4"/>
      <c r="I95" s="4"/>
      <c r="J95" s="4"/>
      <c r="K95" s="10"/>
      <c r="L95" s="10"/>
    </row>
    <row r="96" spans="1:19" ht="11.25" x14ac:dyDescent="0.2">
      <c r="A96" s="72"/>
      <c r="B96" s="80"/>
      <c r="C96" s="81"/>
      <c r="D96" s="12" t="s">
        <v>23</v>
      </c>
      <c r="E96" s="12" t="s">
        <v>24</v>
      </c>
      <c r="F96" s="15" t="s">
        <v>25</v>
      </c>
      <c r="G96" s="15" t="s">
        <v>27</v>
      </c>
      <c r="H96" s="4"/>
      <c r="I96" s="4"/>
      <c r="J96" s="4"/>
      <c r="K96" s="10"/>
      <c r="L96" s="10"/>
    </row>
    <row r="97" spans="1:15" ht="25.5" x14ac:dyDescent="0.2">
      <c r="A97" s="63" t="s">
        <v>173</v>
      </c>
      <c r="B97" s="35">
        <v>6.01</v>
      </c>
      <c r="C97" s="44" t="s">
        <v>174</v>
      </c>
      <c r="D97" s="45"/>
      <c r="E97" s="41"/>
      <c r="F97" s="41"/>
      <c r="G97" s="39">
        <f>D97+E97+F97</f>
        <v>0</v>
      </c>
      <c r="H97" s="4"/>
      <c r="I97" s="4"/>
      <c r="J97" s="4"/>
      <c r="K97" s="10"/>
      <c r="L97" s="10"/>
    </row>
    <row r="98" spans="1:15" ht="25.5" x14ac:dyDescent="0.2">
      <c r="A98" s="63" t="s">
        <v>175</v>
      </c>
      <c r="B98" s="35">
        <v>6.02</v>
      </c>
      <c r="C98" s="44" t="s">
        <v>176</v>
      </c>
      <c r="D98" s="45"/>
      <c r="E98" s="41"/>
      <c r="F98" s="41"/>
      <c r="G98" s="39">
        <f t="shared" ref="G98:G109" si="14">D98+E98+F98</f>
        <v>0</v>
      </c>
      <c r="H98" s="4"/>
      <c r="I98" s="4"/>
      <c r="J98" s="4"/>
      <c r="K98" s="10"/>
      <c r="L98" s="10"/>
    </row>
    <row r="99" spans="1:15" ht="38.25" x14ac:dyDescent="0.2">
      <c r="A99" s="63" t="s">
        <v>177</v>
      </c>
      <c r="B99" s="35">
        <v>6.03</v>
      </c>
      <c r="C99" s="47" t="s">
        <v>178</v>
      </c>
      <c r="D99" s="45"/>
      <c r="E99" s="41"/>
      <c r="F99" s="41"/>
      <c r="G99" s="39">
        <f t="shared" si="14"/>
        <v>0</v>
      </c>
      <c r="H99" s="4"/>
      <c r="I99" s="4"/>
      <c r="J99" s="4"/>
      <c r="K99" s="10"/>
      <c r="L99" s="10"/>
    </row>
    <row r="100" spans="1:15" ht="28.5" customHeight="1" x14ac:dyDescent="0.2">
      <c r="A100" s="63" t="s">
        <v>179</v>
      </c>
      <c r="B100" s="35">
        <v>6.04</v>
      </c>
      <c r="C100" s="44" t="s">
        <v>180</v>
      </c>
      <c r="D100" s="45"/>
      <c r="E100" s="41"/>
      <c r="F100" s="41"/>
      <c r="G100" s="39">
        <f t="shared" si="14"/>
        <v>0</v>
      </c>
      <c r="H100" s="4"/>
      <c r="I100" s="4"/>
      <c r="J100" s="4"/>
      <c r="K100" s="10"/>
      <c r="L100" s="10"/>
      <c r="M100" s="58"/>
    </row>
    <row r="101" spans="1:15" ht="24.75" customHeight="1" x14ac:dyDescent="0.2">
      <c r="A101" s="63" t="s">
        <v>181</v>
      </c>
      <c r="B101" s="35">
        <v>6.05</v>
      </c>
      <c r="C101" s="47" t="s">
        <v>182</v>
      </c>
      <c r="D101" s="45">
        <f>M101-D100</f>
        <v>0</v>
      </c>
      <c r="E101" s="45">
        <f t="shared" ref="E101:F101" si="15">N101-E100</f>
        <v>0</v>
      </c>
      <c r="F101" s="45">
        <f t="shared" si="15"/>
        <v>0</v>
      </c>
      <c r="G101" s="39">
        <f t="shared" si="14"/>
        <v>0</v>
      </c>
      <c r="H101" s="4"/>
      <c r="I101" s="4"/>
      <c r="J101" s="4"/>
      <c r="K101" s="10"/>
      <c r="L101" s="10"/>
      <c r="M101" s="54"/>
      <c r="N101" s="54"/>
      <c r="O101" s="54"/>
    </row>
    <row r="102" spans="1:15" ht="20.25" customHeight="1" x14ac:dyDescent="0.2">
      <c r="A102" s="63" t="s">
        <v>183</v>
      </c>
      <c r="B102" s="35">
        <v>6.06</v>
      </c>
      <c r="C102" s="44" t="s">
        <v>184</v>
      </c>
      <c r="D102" s="45"/>
      <c r="E102" s="41"/>
      <c r="F102" s="41"/>
      <c r="G102" s="39">
        <f t="shared" si="14"/>
        <v>0</v>
      </c>
      <c r="H102" s="4"/>
      <c r="I102" s="4"/>
      <c r="J102" s="4"/>
      <c r="K102" s="10"/>
      <c r="L102" s="10"/>
    </row>
    <row r="103" spans="1:15" ht="12" customHeight="1" x14ac:dyDescent="0.2">
      <c r="A103" s="63" t="s">
        <v>185</v>
      </c>
      <c r="B103" s="35">
        <v>6.07</v>
      </c>
      <c r="C103" s="44" t="s">
        <v>186</v>
      </c>
      <c r="D103" s="46"/>
      <c r="E103" s="41"/>
      <c r="F103" s="41"/>
      <c r="G103" s="39">
        <f t="shared" si="14"/>
        <v>0</v>
      </c>
      <c r="H103" s="4"/>
      <c r="I103" s="4"/>
      <c r="J103" s="4"/>
      <c r="K103" s="10"/>
      <c r="L103" s="10"/>
    </row>
    <row r="104" spans="1:15" ht="38.25" x14ac:dyDescent="0.2">
      <c r="A104" s="63" t="s">
        <v>187</v>
      </c>
      <c r="B104" s="35">
        <v>6.08</v>
      </c>
      <c r="C104" s="44" t="s">
        <v>188</v>
      </c>
      <c r="D104" s="46"/>
      <c r="E104" s="41"/>
      <c r="F104" s="41"/>
      <c r="G104" s="39">
        <f t="shared" si="14"/>
        <v>0</v>
      </c>
      <c r="H104" s="4"/>
      <c r="I104" s="4"/>
      <c r="J104" s="4"/>
      <c r="K104" s="10"/>
      <c r="L104" s="10"/>
    </row>
    <row r="105" spans="1:15" ht="51" x14ac:dyDescent="0.2">
      <c r="A105" s="63" t="s">
        <v>189</v>
      </c>
      <c r="B105" s="35">
        <v>6.09</v>
      </c>
      <c r="C105" s="44" t="s">
        <v>190</v>
      </c>
      <c r="D105" s="46"/>
      <c r="E105" s="41"/>
      <c r="F105" s="41"/>
      <c r="G105" s="39">
        <f t="shared" si="14"/>
        <v>0</v>
      </c>
      <c r="H105" s="4"/>
      <c r="I105" s="4"/>
      <c r="J105" s="4"/>
      <c r="K105" s="10"/>
      <c r="L105" s="10"/>
    </row>
    <row r="106" spans="1:15" ht="24" x14ac:dyDescent="0.2">
      <c r="A106" s="63" t="s">
        <v>191</v>
      </c>
      <c r="B106" s="37">
        <v>6.1</v>
      </c>
      <c r="C106" s="44" t="s">
        <v>192</v>
      </c>
      <c r="D106" s="46"/>
      <c r="E106" s="41"/>
      <c r="F106" s="41"/>
      <c r="G106" s="39">
        <f t="shared" si="14"/>
        <v>0</v>
      </c>
      <c r="H106" s="4"/>
      <c r="I106" s="4"/>
      <c r="J106" s="4"/>
      <c r="K106" s="10"/>
      <c r="L106" s="10"/>
    </row>
    <row r="107" spans="1:15" ht="38.25" x14ac:dyDescent="0.2">
      <c r="A107" s="63" t="s">
        <v>193</v>
      </c>
      <c r="B107" s="35">
        <v>6.11</v>
      </c>
      <c r="C107" s="44" t="s">
        <v>194</v>
      </c>
      <c r="D107" s="45"/>
      <c r="E107" s="41"/>
      <c r="F107" s="41"/>
      <c r="G107" s="39">
        <f t="shared" si="14"/>
        <v>0</v>
      </c>
      <c r="H107" s="4"/>
      <c r="I107" s="4"/>
      <c r="J107" s="4"/>
      <c r="K107" s="10"/>
      <c r="L107" s="10"/>
    </row>
    <row r="108" spans="1:15" ht="24" x14ac:dyDescent="0.2">
      <c r="A108" s="63" t="s">
        <v>195</v>
      </c>
      <c r="B108" s="35">
        <v>6.12</v>
      </c>
      <c r="C108" s="44" t="s">
        <v>196</v>
      </c>
      <c r="D108" s="45"/>
      <c r="E108" s="41"/>
      <c r="F108" s="41"/>
      <c r="G108" s="39">
        <f t="shared" si="14"/>
        <v>0</v>
      </c>
      <c r="H108" s="4"/>
      <c r="I108" s="4"/>
      <c r="J108" s="4"/>
      <c r="K108" s="10"/>
      <c r="L108" s="10"/>
    </row>
    <row r="109" spans="1:15" ht="31.5" customHeight="1" x14ac:dyDescent="0.2">
      <c r="A109" s="63" t="s">
        <v>197</v>
      </c>
      <c r="B109" s="35">
        <v>6.13</v>
      </c>
      <c r="C109" s="44" t="s">
        <v>198</v>
      </c>
      <c r="D109" s="45"/>
      <c r="E109" s="41"/>
      <c r="F109" s="41"/>
      <c r="G109" s="39">
        <f t="shared" si="14"/>
        <v>0</v>
      </c>
      <c r="H109" s="4"/>
      <c r="I109" s="4"/>
      <c r="J109" s="4"/>
      <c r="K109" s="10"/>
      <c r="L109" s="10"/>
    </row>
    <row r="110" spans="1:15" x14ac:dyDescent="0.2">
      <c r="A110" s="68"/>
      <c r="B110" s="2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5" ht="11.25" customHeight="1" x14ac:dyDescent="0.2">
      <c r="A111" s="72" t="s">
        <v>14</v>
      </c>
      <c r="B111" s="78" t="s">
        <v>199</v>
      </c>
      <c r="C111" s="79"/>
      <c r="D111" s="15" t="s">
        <v>32</v>
      </c>
      <c r="E111" s="15" t="s">
        <v>33</v>
      </c>
      <c r="F111" s="15" t="s">
        <v>34</v>
      </c>
      <c r="G111" s="15" t="s">
        <v>36</v>
      </c>
      <c r="H111" s="10"/>
      <c r="I111" s="10"/>
      <c r="J111" s="10"/>
      <c r="K111" s="10"/>
      <c r="L111" s="10"/>
    </row>
    <row r="112" spans="1:15" ht="11.25" x14ac:dyDescent="0.2">
      <c r="A112" s="72"/>
      <c r="B112" s="80"/>
      <c r="C112" s="81"/>
      <c r="D112" s="12" t="s">
        <v>23</v>
      </c>
      <c r="E112" s="12" t="s">
        <v>24</v>
      </c>
      <c r="F112" s="15" t="s">
        <v>25</v>
      </c>
      <c r="G112" s="15" t="s">
        <v>27</v>
      </c>
      <c r="H112" s="10"/>
      <c r="I112" s="10"/>
      <c r="J112" s="10"/>
      <c r="K112" s="10"/>
      <c r="L112" s="10"/>
    </row>
    <row r="113" spans="1:12" ht="63.75" x14ac:dyDescent="0.2">
      <c r="A113" s="63" t="s">
        <v>200</v>
      </c>
      <c r="B113" s="35">
        <v>7.01</v>
      </c>
      <c r="C113" s="44" t="s">
        <v>201</v>
      </c>
      <c r="D113" s="46"/>
      <c r="E113" s="46"/>
      <c r="F113" s="46"/>
      <c r="G113" s="39">
        <f t="shared" ref="G113:G123" si="16">D113+E113+F113</f>
        <v>0</v>
      </c>
      <c r="H113" s="10"/>
      <c r="I113" s="10"/>
      <c r="J113" s="10"/>
      <c r="K113" s="10"/>
      <c r="L113" s="10"/>
    </row>
    <row r="114" spans="1:12" ht="51" x14ac:dyDescent="0.2">
      <c r="A114" s="63" t="s">
        <v>202</v>
      </c>
      <c r="B114" s="35">
        <v>7.02</v>
      </c>
      <c r="C114" s="47" t="s">
        <v>203</v>
      </c>
      <c r="D114" s="46"/>
      <c r="E114" s="46"/>
      <c r="F114" s="46"/>
      <c r="G114" s="39">
        <f t="shared" si="16"/>
        <v>0</v>
      </c>
      <c r="H114" s="10"/>
      <c r="I114" s="10"/>
      <c r="J114" s="10"/>
      <c r="K114" s="10"/>
      <c r="L114" s="10"/>
    </row>
    <row r="115" spans="1:12" ht="63.75" x14ac:dyDescent="0.2">
      <c r="A115" s="63" t="s">
        <v>204</v>
      </c>
      <c r="B115" s="35">
        <v>7.03</v>
      </c>
      <c r="C115" s="44" t="s">
        <v>205</v>
      </c>
      <c r="D115" s="46"/>
      <c r="E115" s="46"/>
      <c r="F115" s="46"/>
      <c r="G115" s="39">
        <f t="shared" si="16"/>
        <v>0</v>
      </c>
      <c r="H115" s="10"/>
      <c r="I115" s="10"/>
      <c r="J115" s="10"/>
      <c r="K115" s="10"/>
      <c r="L115" s="10"/>
    </row>
    <row r="116" spans="1:12" ht="42" customHeight="1" x14ac:dyDescent="0.2">
      <c r="A116" s="63" t="s">
        <v>206</v>
      </c>
      <c r="B116" s="35">
        <v>7.04</v>
      </c>
      <c r="C116" s="44" t="s">
        <v>207</v>
      </c>
      <c r="D116" s="46"/>
      <c r="E116" s="46"/>
      <c r="F116" s="46"/>
      <c r="G116" s="39">
        <f t="shared" si="16"/>
        <v>0</v>
      </c>
      <c r="H116" s="10"/>
      <c r="I116" s="10"/>
      <c r="J116" s="10"/>
      <c r="K116" s="10"/>
      <c r="L116" s="10"/>
    </row>
    <row r="117" spans="1:12" ht="40.5" customHeight="1" x14ac:dyDescent="0.2">
      <c r="A117" s="63" t="s">
        <v>208</v>
      </c>
      <c r="B117" s="35">
        <v>7.05</v>
      </c>
      <c r="C117" s="43" t="s">
        <v>209</v>
      </c>
      <c r="D117" s="46"/>
      <c r="E117" s="46"/>
      <c r="F117" s="46"/>
      <c r="G117" s="39">
        <f t="shared" si="16"/>
        <v>0</v>
      </c>
      <c r="H117" s="10"/>
      <c r="I117" s="10"/>
      <c r="J117" s="10"/>
      <c r="K117" s="10"/>
      <c r="L117" s="10"/>
    </row>
    <row r="118" spans="1:12" ht="63.75" x14ac:dyDescent="0.2">
      <c r="A118" s="63" t="s">
        <v>210</v>
      </c>
      <c r="B118" s="35">
        <v>7.06</v>
      </c>
      <c r="C118" s="44" t="s">
        <v>211</v>
      </c>
      <c r="D118" s="41"/>
      <c r="E118" s="41"/>
      <c r="F118" s="41"/>
      <c r="G118" s="39">
        <f t="shared" si="16"/>
        <v>0</v>
      </c>
      <c r="H118" s="10"/>
      <c r="I118" s="10"/>
      <c r="J118" s="10"/>
      <c r="K118" s="10"/>
      <c r="L118" s="10"/>
    </row>
    <row r="119" spans="1:12" ht="12.75" customHeight="1" x14ac:dyDescent="0.2">
      <c r="A119" s="63" t="s">
        <v>212</v>
      </c>
      <c r="B119" s="35">
        <v>7.07</v>
      </c>
      <c r="C119" s="44" t="s">
        <v>213</v>
      </c>
      <c r="D119" s="41"/>
      <c r="E119" s="41"/>
      <c r="F119" s="41"/>
      <c r="G119" s="39">
        <f t="shared" si="16"/>
        <v>0</v>
      </c>
      <c r="H119" s="10"/>
      <c r="I119" s="10"/>
      <c r="J119" s="10"/>
      <c r="K119" s="10"/>
      <c r="L119" s="10"/>
    </row>
    <row r="120" spans="1:12" ht="18.75" customHeight="1" x14ac:dyDescent="0.2">
      <c r="A120" s="63" t="s">
        <v>214</v>
      </c>
      <c r="B120" s="35">
        <v>7.08</v>
      </c>
      <c r="C120" s="44" t="s">
        <v>215</v>
      </c>
      <c r="D120" s="41"/>
      <c r="E120" s="41"/>
      <c r="F120" s="41"/>
      <c r="G120" s="39">
        <f t="shared" si="16"/>
        <v>0</v>
      </c>
      <c r="H120" s="10"/>
      <c r="I120" s="10"/>
      <c r="J120" s="10"/>
      <c r="K120" s="10"/>
      <c r="L120" s="10"/>
    </row>
    <row r="121" spans="1:12" ht="12" customHeight="1" x14ac:dyDescent="0.2">
      <c r="A121" s="63" t="s">
        <v>216</v>
      </c>
      <c r="B121" s="35">
        <v>7.09</v>
      </c>
      <c r="C121" s="44" t="s">
        <v>217</v>
      </c>
      <c r="D121" s="41"/>
      <c r="E121" s="41"/>
      <c r="F121" s="41"/>
      <c r="G121" s="39">
        <f t="shared" si="16"/>
        <v>0</v>
      </c>
      <c r="H121" s="10"/>
      <c r="I121" s="10"/>
      <c r="J121" s="10"/>
      <c r="K121" s="10"/>
      <c r="L121" s="10"/>
    </row>
    <row r="122" spans="1:12" ht="15" customHeight="1" x14ac:dyDescent="0.2">
      <c r="A122" s="63" t="s">
        <v>218</v>
      </c>
      <c r="B122" s="37">
        <v>7.1</v>
      </c>
      <c r="C122" s="44" t="s">
        <v>219</v>
      </c>
      <c r="D122" s="41"/>
      <c r="E122" s="41"/>
      <c r="F122" s="41"/>
      <c r="G122" s="39">
        <f t="shared" si="16"/>
        <v>0</v>
      </c>
      <c r="H122" s="10"/>
      <c r="I122" s="10"/>
      <c r="J122" s="10"/>
      <c r="K122" s="10"/>
      <c r="L122" s="10"/>
    </row>
    <row r="123" spans="1:12" ht="21" customHeight="1" x14ac:dyDescent="0.2">
      <c r="A123" s="63" t="s">
        <v>220</v>
      </c>
      <c r="B123" s="35">
        <v>7.11</v>
      </c>
      <c r="C123" s="44" t="s">
        <v>221</v>
      </c>
      <c r="D123" s="41"/>
      <c r="E123" s="41"/>
      <c r="F123" s="41"/>
      <c r="G123" s="39">
        <f t="shared" si="16"/>
        <v>0</v>
      </c>
      <c r="H123" s="10"/>
      <c r="I123" s="10"/>
      <c r="J123" s="10"/>
      <c r="K123" s="10"/>
      <c r="L123" s="10"/>
    </row>
    <row r="124" spans="1:12" x14ac:dyDescent="0.2">
      <c r="A124" s="69"/>
      <c r="B124" s="23"/>
      <c r="C124" s="22"/>
      <c r="D124" s="22"/>
      <c r="E124" s="22"/>
      <c r="F124" s="22"/>
      <c r="G124" s="22"/>
      <c r="H124" s="4"/>
      <c r="I124" s="4"/>
      <c r="J124" s="4"/>
      <c r="K124" s="4"/>
      <c r="L124" s="4"/>
    </row>
    <row r="125" spans="1:12" ht="18" customHeight="1" x14ac:dyDescent="0.2">
      <c r="A125" s="72" t="s">
        <v>14</v>
      </c>
      <c r="B125" s="78" t="s">
        <v>222</v>
      </c>
      <c r="C125" s="79"/>
      <c r="D125" s="15" t="s">
        <v>223</v>
      </c>
      <c r="E125" s="15" t="s">
        <v>224</v>
      </c>
      <c r="F125" s="15" t="s">
        <v>225</v>
      </c>
      <c r="G125" s="15" t="s">
        <v>226</v>
      </c>
      <c r="H125" s="15" t="s">
        <v>227</v>
      </c>
      <c r="I125" s="15" t="s">
        <v>36</v>
      </c>
      <c r="J125" s="10"/>
      <c r="K125" s="10"/>
      <c r="L125" s="10"/>
    </row>
    <row r="126" spans="1:12" ht="36" x14ac:dyDescent="0.2">
      <c r="A126" s="72"/>
      <c r="B126" s="80"/>
      <c r="C126" s="81"/>
      <c r="D126" s="15" t="s">
        <v>228</v>
      </c>
      <c r="E126" s="15" t="s">
        <v>229</v>
      </c>
      <c r="F126" s="15" t="s">
        <v>230</v>
      </c>
      <c r="G126" s="15" t="s">
        <v>231</v>
      </c>
      <c r="H126" s="15" t="s">
        <v>232</v>
      </c>
      <c r="I126" s="15" t="s">
        <v>233</v>
      </c>
      <c r="J126" s="10"/>
      <c r="K126" s="10"/>
      <c r="L126" s="10"/>
    </row>
    <row r="127" spans="1:12" ht="16.5" customHeight="1" x14ac:dyDescent="0.2">
      <c r="A127" s="63" t="s">
        <v>234</v>
      </c>
      <c r="B127" s="35">
        <v>8.01</v>
      </c>
      <c r="C127" s="44" t="s">
        <v>235</v>
      </c>
      <c r="D127" s="41"/>
      <c r="E127" s="40"/>
      <c r="F127" s="40"/>
      <c r="G127" s="40"/>
      <c r="H127" s="40"/>
      <c r="I127" s="39">
        <f>D127</f>
        <v>0</v>
      </c>
      <c r="J127" s="10"/>
      <c r="K127" s="10"/>
      <c r="L127" s="10"/>
    </row>
    <row r="128" spans="1:12" ht="21.75" customHeight="1" x14ac:dyDescent="0.2">
      <c r="A128" s="63" t="s">
        <v>236</v>
      </c>
      <c r="B128" s="35">
        <v>8.02</v>
      </c>
      <c r="C128" s="44" t="s">
        <v>237</v>
      </c>
      <c r="D128" s="41"/>
      <c r="E128" s="40"/>
      <c r="F128" s="40"/>
      <c r="G128" s="40"/>
      <c r="H128" s="40"/>
      <c r="I128" s="39">
        <f>D128</f>
        <v>0</v>
      </c>
      <c r="J128" s="10"/>
      <c r="K128" s="10"/>
      <c r="L128" s="10"/>
    </row>
    <row r="129" spans="1:12" ht="28.5" customHeight="1" x14ac:dyDescent="0.2">
      <c r="A129" s="63" t="s">
        <v>238</v>
      </c>
      <c r="B129" s="35">
        <v>8.0299999999999994</v>
      </c>
      <c r="C129" s="43" t="s">
        <v>239</v>
      </c>
      <c r="D129" s="41"/>
      <c r="E129" s="41"/>
      <c r="F129" s="40"/>
      <c r="G129" s="40"/>
      <c r="H129" s="40"/>
      <c r="I129" s="39">
        <f>D129+E129</f>
        <v>0</v>
      </c>
      <c r="J129" s="10"/>
      <c r="K129" s="10"/>
      <c r="L129" s="10"/>
    </row>
    <row r="130" spans="1:12" ht="21" customHeight="1" x14ac:dyDescent="0.2">
      <c r="A130" s="63" t="s">
        <v>240</v>
      </c>
      <c r="B130" s="35">
        <v>8.0399999999999991</v>
      </c>
      <c r="C130" s="44" t="s">
        <v>241</v>
      </c>
      <c r="D130" s="41"/>
      <c r="E130" s="41"/>
      <c r="F130" s="40"/>
      <c r="G130" s="40"/>
      <c r="H130" s="40"/>
      <c r="I130" s="39">
        <f>D130+E130</f>
        <v>0</v>
      </c>
      <c r="J130" s="10"/>
      <c r="K130" s="10"/>
      <c r="L130" s="10"/>
    </row>
    <row r="131" spans="1:12" ht="16.5" customHeight="1" x14ac:dyDescent="0.2">
      <c r="A131" s="63" t="s">
        <v>242</v>
      </c>
      <c r="B131" s="35">
        <v>8.0500000000000007</v>
      </c>
      <c r="C131" s="44" t="s">
        <v>243</v>
      </c>
      <c r="D131" s="40"/>
      <c r="E131" s="41"/>
      <c r="F131" s="41"/>
      <c r="G131" s="41"/>
      <c r="H131" s="40"/>
      <c r="I131" s="39">
        <f>E131+F131+G131</f>
        <v>0</v>
      </c>
      <c r="J131" s="10"/>
      <c r="K131" s="10"/>
      <c r="L131" s="10"/>
    </row>
    <row r="132" spans="1:12" ht="16.5" customHeight="1" x14ac:dyDescent="0.2">
      <c r="A132" s="63" t="s">
        <v>244</v>
      </c>
      <c r="B132" s="35">
        <v>8.06</v>
      </c>
      <c r="C132" s="44" t="s">
        <v>245</v>
      </c>
      <c r="D132" s="40"/>
      <c r="E132" s="41"/>
      <c r="F132" s="41"/>
      <c r="G132" s="41"/>
      <c r="H132" s="40"/>
      <c r="I132" s="39">
        <f>E132+F132+G132</f>
        <v>0</v>
      </c>
      <c r="J132" s="10"/>
      <c r="K132" s="10"/>
      <c r="L132" s="10"/>
    </row>
    <row r="133" spans="1:12" ht="15" customHeight="1" x14ac:dyDescent="0.2">
      <c r="A133" s="63" t="s">
        <v>246</v>
      </c>
      <c r="B133" s="35">
        <v>8.07</v>
      </c>
      <c r="C133" s="44" t="s">
        <v>247</v>
      </c>
      <c r="D133" s="40"/>
      <c r="E133" s="40"/>
      <c r="F133" s="40"/>
      <c r="G133" s="40"/>
      <c r="H133" s="41"/>
      <c r="I133" s="39">
        <f>H133</f>
        <v>0</v>
      </c>
      <c r="J133" s="10"/>
      <c r="K133" s="10"/>
      <c r="L133" s="10"/>
    </row>
    <row r="134" spans="1:12" ht="20.25" customHeight="1" x14ac:dyDescent="0.2">
      <c r="A134" s="63" t="s">
        <v>248</v>
      </c>
      <c r="B134" s="35">
        <v>8.08</v>
      </c>
      <c r="C134" s="44" t="s">
        <v>249</v>
      </c>
      <c r="D134" s="40"/>
      <c r="E134" s="40"/>
      <c r="F134" s="40"/>
      <c r="G134" s="40"/>
      <c r="H134" s="41"/>
      <c r="I134" s="39">
        <f>H134</f>
        <v>0</v>
      </c>
      <c r="J134" s="10"/>
      <c r="K134" s="10"/>
      <c r="L134" s="10"/>
    </row>
    <row r="135" spans="1:12" ht="21" customHeight="1" x14ac:dyDescent="0.2">
      <c r="A135" s="63" t="s">
        <v>250</v>
      </c>
      <c r="B135" s="35">
        <v>8.09</v>
      </c>
      <c r="C135" s="44" t="s">
        <v>251</v>
      </c>
      <c r="D135" s="40"/>
      <c r="E135" s="40"/>
      <c r="F135" s="40"/>
      <c r="G135" s="40"/>
      <c r="H135" s="41"/>
      <c r="I135" s="39">
        <f>H135</f>
        <v>0</v>
      </c>
      <c r="J135" s="10"/>
      <c r="K135" s="10"/>
      <c r="L135" s="10"/>
    </row>
    <row r="136" spans="1:12" ht="14.25" customHeight="1" x14ac:dyDescent="0.2">
      <c r="A136" s="63" t="s">
        <v>252</v>
      </c>
      <c r="B136" s="37">
        <v>8.1</v>
      </c>
      <c r="C136" s="44" t="s">
        <v>253</v>
      </c>
      <c r="D136" s="41"/>
      <c r="E136" s="41"/>
      <c r="F136" s="41"/>
      <c r="G136" s="41"/>
      <c r="H136" s="41"/>
      <c r="I136" s="39">
        <f>D136+F136+G136+H136</f>
        <v>0</v>
      </c>
      <c r="J136" s="10"/>
      <c r="K136" s="10"/>
      <c r="L136" s="10"/>
    </row>
    <row r="137" spans="1:12" ht="12.75" customHeight="1" x14ac:dyDescent="0.2">
      <c r="A137" s="63" t="s">
        <v>254</v>
      </c>
      <c r="B137" s="35">
        <v>8.11</v>
      </c>
      <c r="C137" s="47" t="s">
        <v>255</v>
      </c>
      <c r="D137" s="41"/>
      <c r="E137" s="41"/>
      <c r="F137" s="41"/>
      <c r="G137" s="41"/>
      <c r="H137" s="41"/>
      <c r="I137" s="39">
        <f>D137+F137+G137+H137</f>
        <v>0</v>
      </c>
      <c r="J137" s="10"/>
      <c r="K137" s="10"/>
      <c r="L137" s="10"/>
    </row>
    <row r="138" spans="1:12" ht="19.5" customHeight="1" x14ac:dyDescent="0.2">
      <c r="A138" s="63" t="s">
        <v>256</v>
      </c>
      <c r="B138" s="37">
        <v>8.1199999999999992</v>
      </c>
      <c r="C138" s="44" t="s">
        <v>257</v>
      </c>
      <c r="D138" s="41"/>
      <c r="E138" s="41"/>
      <c r="F138" s="41"/>
      <c r="G138" s="41"/>
      <c r="H138" s="41"/>
      <c r="I138" s="39">
        <f>D138+F138+G138+H138</f>
        <v>0</v>
      </c>
      <c r="J138" s="10"/>
      <c r="K138" s="10"/>
      <c r="L138" s="10"/>
    </row>
    <row r="139" spans="1:12" x14ac:dyDescent="0.2">
      <c r="A139" s="67"/>
      <c r="B139" s="20"/>
      <c r="C139" s="10"/>
      <c r="D139" s="10"/>
      <c r="E139" s="10"/>
      <c r="F139" s="10"/>
      <c r="G139" s="10"/>
      <c r="H139" s="10"/>
      <c r="I139" s="10"/>
      <c r="J139" s="10"/>
      <c r="K139" s="10"/>
      <c r="L139" s="10"/>
    </row>
    <row r="140" spans="1:12" ht="11.25" x14ac:dyDescent="0.2">
      <c r="A140" s="88" t="s">
        <v>258</v>
      </c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</row>
    <row r="141" spans="1:12" x14ac:dyDescent="0.2">
      <c r="A141" s="67"/>
      <c r="B141" s="20"/>
      <c r="C141" s="10"/>
      <c r="D141" s="10"/>
      <c r="E141" s="10"/>
      <c r="F141" s="10"/>
      <c r="G141" s="10"/>
      <c r="H141" s="10"/>
      <c r="I141" s="10"/>
      <c r="J141" s="10"/>
      <c r="K141" s="10"/>
      <c r="L141" s="10"/>
    </row>
    <row r="142" spans="1:12" ht="11.25" customHeight="1" x14ac:dyDescent="0.2">
      <c r="A142" s="72" t="s">
        <v>14</v>
      </c>
      <c r="B142" s="82" t="s">
        <v>259</v>
      </c>
      <c r="C142" s="83"/>
      <c r="D142" s="77" t="s">
        <v>260</v>
      </c>
      <c r="E142" s="77"/>
      <c r="F142" s="86" t="s">
        <v>261</v>
      </c>
      <c r="G142" s="87"/>
      <c r="H142" s="86" t="s">
        <v>262</v>
      </c>
      <c r="I142" s="87"/>
      <c r="J142" s="77" t="s">
        <v>263</v>
      </c>
      <c r="K142" s="77"/>
      <c r="L142" s="10"/>
    </row>
    <row r="143" spans="1:12" ht="11.25" x14ac:dyDescent="0.2">
      <c r="A143" s="72"/>
      <c r="B143" s="84"/>
      <c r="C143" s="85"/>
      <c r="D143" s="12" t="s">
        <v>264</v>
      </c>
      <c r="E143" s="15" t="s">
        <v>265</v>
      </c>
      <c r="F143" s="12" t="s">
        <v>264</v>
      </c>
      <c r="G143" s="15" t="s">
        <v>265</v>
      </c>
      <c r="H143" s="15" t="s">
        <v>264</v>
      </c>
      <c r="I143" s="15" t="s">
        <v>265</v>
      </c>
      <c r="J143" s="15" t="s">
        <v>264</v>
      </c>
      <c r="K143" s="15" t="s">
        <v>265</v>
      </c>
      <c r="L143" s="10"/>
    </row>
    <row r="144" spans="1:12" ht="12" customHeight="1" x14ac:dyDescent="0.2">
      <c r="A144" s="63" t="s">
        <v>266</v>
      </c>
      <c r="B144" s="35">
        <v>9.01</v>
      </c>
      <c r="C144" s="36" t="s">
        <v>267</v>
      </c>
      <c r="D144" s="38"/>
      <c r="E144" s="38"/>
      <c r="F144" s="48"/>
      <c r="G144" s="41"/>
      <c r="H144" s="41"/>
      <c r="I144" s="41"/>
      <c r="J144" s="39">
        <f>D144+F144+H144</f>
        <v>0</v>
      </c>
      <c r="K144" s="39">
        <f>E144+G144+I144</f>
        <v>0</v>
      </c>
      <c r="L144" s="10"/>
    </row>
    <row r="145" spans="1:12" ht="12" customHeight="1" x14ac:dyDescent="0.2">
      <c r="A145" s="63" t="s">
        <v>268</v>
      </c>
      <c r="B145" s="35">
        <v>9.02</v>
      </c>
      <c r="C145" s="36" t="s">
        <v>269</v>
      </c>
      <c r="D145" s="38"/>
      <c r="E145" s="38"/>
      <c r="F145" s="48"/>
      <c r="G145" s="41"/>
      <c r="H145" s="41"/>
      <c r="I145" s="41"/>
      <c r="J145" s="39">
        <f t="shared" ref="J145:K158" si="17">D145+F145+H145</f>
        <v>0</v>
      </c>
      <c r="K145" s="39">
        <f t="shared" si="17"/>
        <v>0</v>
      </c>
      <c r="L145" s="10"/>
    </row>
    <row r="146" spans="1:12" ht="12" customHeight="1" x14ac:dyDescent="0.2">
      <c r="A146" s="63" t="s">
        <v>270</v>
      </c>
      <c r="B146" s="35">
        <v>9.0299999999999994</v>
      </c>
      <c r="C146" s="44" t="s">
        <v>271</v>
      </c>
      <c r="D146" s="38"/>
      <c r="E146" s="38"/>
      <c r="F146" s="48"/>
      <c r="G146" s="41"/>
      <c r="H146" s="41"/>
      <c r="I146" s="41"/>
      <c r="J146" s="39">
        <f t="shared" si="17"/>
        <v>0</v>
      </c>
      <c r="K146" s="39">
        <f t="shared" si="17"/>
        <v>0</v>
      </c>
      <c r="L146" s="10"/>
    </row>
    <row r="147" spans="1:12" ht="12" customHeight="1" x14ac:dyDescent="0.2">
      <c r="A147" s="63" t="s">
        <v>272</v>
      </c>
      <c r="B147" s="35">
        <v>9.0399999999999991</v>
      </c>
      <c r="C147" s="42" t="s">
        <v>273</v>
      </c>
      <c r="D147" s="38"/>
      <c r="E147" s="38"/>
      <c r="F147" s="41"/>
      <c r="G147" s="41"/>
      <c r="H147" s="41"/>
      <c r="I147" s="41"/>
      <c r="J147" s="39">
        <f t="shared" si="17"/>
        <v>0</v>
      </c>
      <c r="K147" s="39">
        <f t="shared" si="17"/>
        <v>0</v>
      </c>
      <c r="L147" s="10"/>
    </row>
    <row r="148" spans="1:12" ht="12" customHeight="1" x14ac:dyDescent="0.2">
      <c r="A148" s="63" t="s">
        <v>274</v>
      </c>
      <c r="B148" s="35">
        <v>9.0500000000000007</v>
      </c>
      <c r="C148" s="42" t="s">
        <v>275</v>
      </c>
      <c r="D148" s="38"/>
      <c r="E148" s="38"/>
      <c r="F148" s="41"/>
      <c r="G148" s="41"/>
      <c r="H148" s="41"/>
      <c r="I148" s="41"/>
      <c r="J148" s="39">
        <f t="shared" si="17"/>
        <v>0</v>
      </c>
      <c r="K148" s="39">
        <f t="shared" si="17"/>
        <v>0</v>
      </c>
      <c r="L148" s="10"/>
    </row>
    <row r="149" spans="1:12" ht="12" customHeight="1" x14ac:dyDescent="0.2">
      <c r="A149" s="63" t="s">
        <v>276</v>
      </c>
      <c r="B149" s="35">
        <v>9.06</v>
      </c>
      <c r="C149" s="36" t="s">
        <v>277</v>
      </c>
      <c r="D149" s="38"/>
      <c r="E149" s="38"/>
      <c r="F149" s="41"/>
      <c r="G149" s="41"/>
      <c r="H149" s="41"/>
      <c r="I149" s="41"/>
      <c r="J149" s="39">
        <f t="shared" si="17"/>
        <v>0</v>
      </c>
      <c r="K149" s="39">
        <f t="shared" si="17"/>
        <v>0</v>
      </c>
      <c r="L149" s="10"/>
    </row>
    <row r="150" spans="1:12" ht="12" customHeight="1" x14ac:dyDescent="0.2">
      <c r="A150" s="63" t="s">
        <v>278</v>
      </c>
      <c r="B150" s="35">
        <v>9.07</v>
      </c>
      <c r="C150" s="36" t="s">
        <v>279</v>
      </c>
      <c r="D150" s="38"/>
      <c r="E150" s="38"/>
      <c r="F150" s="41"/>
      <c r="G150" s="41"/>
      <c r="H150" s="41"/>
      <c r="I150" s="41"/>
      <c r="J150" s="39">
        <f t="shared" si="17"/>
        <v>0</v>
      </c>
      <c r="K150" s="39">
        <f t="shared" si="17"/>
        <v>0</v>
      </c>
      <c r="L150" s="10"/>
    </row>
    <row r="151" spans="1:12" ht="12" customHeight="1" x14ac:dyDescent="0.2">
      <c r="A151" s="63" t="s">
        <v>280</v>
      </c>
      <c r="B151" s="35">
        <v>9.08</v>
      </c>
      <c r="C151" s="36" t="s">
        <v>281</v>
      </c>
      <c r="D151" s="38"/>
      <c r="E151" s="38"/>
      <c r="F151" s="41"/>
      <c r="G151" s="41"/>
      <c r="H151" s="41"/>
      <c r="I151" s="41"/>
      <c r="J151" s="39">
        <f t="shared" si="17"/>
        <v>0</v>
      </c>
      <c r="K151" s="39">
        <f t="shared" si="17"/>
        <v>0</v>
      </c>
      <c r="L151" s="10"/>
    </row>
    <row r="152" spans="1:12" ht="12" customHeight="1" x14ac:dyDescent="0.2">
      <c r="A152" s="63" t="s">
        <v>282</v>
      </c>
      <c r="B152" s="35">
        <v>9.09</v>
      </c>
      <c r="C152" s="36" t="s">
        <v>283</v>
      </c>
      <c r="D152" s="38"/>
      <c r="E152" s="38"/>
      <c r="F152" s="41"/>
      <c r="G152" s="41"/>
      <c r="H152" s="41"/>
      <c r="I152" s="41"/>
      <c r="J152" s="39">
        <f t="shared" si="17"/>
        <v>0</v>
      </c>
      <c r="K152" s="39">
        <f t="shared" si="17"/>
        <v>0</v>
      </c>
      <c r="L152" s="10"/>
    </row>
    <row r="153" spans="1:12" ht="12" customHeight="1" x14ac:dyDescent="0.2">
      <c r="A153" s="63" t="s">
        <v>284</v>
      </c>
      <c r="B153" s="37">
        <v>9.1</v>
      </c>
      <c r="C153" s="36" t="s">
        <v>285</v>
      </c>
      <c r="D153" s="38"/>
      <c r="E153" s="38"/>
      <c r="F153" s="41"/>
      <c r="G153" s="41"/>
      <c r="H153" s="41"/>
      <c r="I153" s="41"/>
      <c r="J153" s="39">
        <f t="shared" si="17"/>
        <v>0</v>
      </c>
      <c r="K153" s="39">
        <f t="shared" si="17"/>
        <v>0</v>
      </c>
      <c r="L153" s="10"/>
    </row>
    <row r="154" spans="1:12" ht="12" customHeight="1" x14ac:dyDescent="0.2">
      <c r="A154" s="63" t="s">
        <v>286</v>
      </c>
      <c r="B154" s="35">
        <v>9.11</v>
      </c>
      <c r="C154" s="36" t="s">
        <v>287</v>
      </c>
      <c r="D154" s="38"/>
      <c r="E154" s="38"/>
      <c r="F154" s="41"/>
      <c r="G154" s="41"/>
      <c r="H154" s="41"/>
      <c r="I154" s="41"/>
      <c r="J154" s="39">
        <f t="shared" si="17"/>
        <v>0</v>
      </c>
      <c r="K154" s="39">
        <f t="shared" si="17"/>
        <v>0</v>
      </c>
      <c r="L154" s="10"/>
    </row>
    <row r="155" spans="1:12" ht="38.25" x14ac:dyDescent="0.2">
      <c r="A155" s="63" t="s">
        <v>288</v>
      </c>
      <c r="B155" s="35">
        <v>9.1199999999999992</v>
      </c>
      <c r="C155" s="44" t="s">
        <v>289</v>
      </c>
      <c r="D155" s="38"/>
      <c r="E155" s="38"/>
      <c r="F155" s="41"/>
      <c r="G155" s="41"/>
      <c r="H155" s="41"/>
      <c r="I155" s="41"/>
      <c r="J155" s="39">
        <f t="shared" si="17"/>
        <v>0</v>
      </c>
      <c r="K155" s="39">
        <f t="shared" si="17"/>
        <v>0</v>
      </c>
      <c r="L155" s="10"/>
    </row>
    <row r="156" spans="1:12" ht="12" customHeight="1" x14ac:dyDescent="0.2">
      <c r="A156" s="63" t="s">
        <v>290</v>
      </c>
      <c r="B156" s="35">
        <v>9.1300000000000008</v>
      </c>
      <c r="C156" s="36" t="s">
        <v>291</v>
      </c>
      <c r="D156" s="38"/>
      <c r="E156" s="38"/>
      <c r="F156" s="41"/>
      <c r="G156" s="41"/>
      <c r="H156" s="41"/>
      <c r="I156" s="41"/>
      <c r="J156" s="39">
        <f t="shared" si="17"/>
        <v>0</v>
      </c>
      <c r="K156" s="39">
        <f t="shared" si="17"/>
        <v>0</v>
      </c>
      <c r="L156" s="10"/>
    </row>
    <row r="157" spans="1:12" ht="12" customHeight="1" x14ac:dyDescent="0.2">
      <c r="A157" s="63" t="s">
        <v>292</v>
      </c>
      <c r="B157" s="35">
        <v>9.14</v>
      </c>
      <c r="C157" s="36" t="s">
        <v>293</v>
      </c>
      <c r="D157" s="38"/>
      <c r="E157" s="38"/>
      <c r="F157" s="41"/>
      <c r="G157" s="41"/>
      <c r="H157" s="41"/>
      <c r="I157" s="41"/>
      <c r="J157" s="39">
        <f t="shared" si="17"/>
        <v>0</v>
      </c>
      <c r="K157" s="39">
        <f t="shared" si="17"/>
        <v>0</v>
      </c>
      <c r="L157" s="10"/>
    </row>
    <row r="158" spans="1:12" ht="18" customHeight="1" x14ac:dyDescent="0.2">
      <c r="A158" s="63" t="s">
        <v>294</v>
      </c>
      <c r="B158" s="35">
        <v>9.15</v>
      </c>
      <c r="C158" s="36" t="s">
        <v>295</v>
      </c>
      <c r="D158" s="44"/>
      <c r="E158" s="38"/>
      <c r="F158" s="41"/>
      <c r="G158" s="41"/>
      <c r="H158" s="41"/>
      <c r="I158" s="41"/>
      <c r="J158" s="39">
        <f t="shared" si="17"/>
        <v>0</v>
      </c>
      <c r="K158" s="39">
        <f t="shared" si="17"/>
        <v>0</v>
      </c>
      <c r="L158" s="10"/>
    </row>
    <row r="159" spans="1:12" x14ac:dyDescent="0.2">
      <c r="A159" s="70"/>
      <c r="B159" s="24"/>
      <c r="C159" s="25"/>
      <c r="D159" s="17"/>
      <c r="E159" s="18"/>
      <c r="F159" s="19"/>
      <c r="G159" s="19"/>
      <c r="H159" s="19"/>
      <c r="I159" s="19"/>
      <c r="J159" s="18"/>
      <c r="K159" s="18"/>
      <c r="L159" s="10"/>
    </row>
    <row r="160" spans="1:12" ht="11.25" customHeight="1" x14ac:dyDescent="0.2">
      <c r="A160" s="72" t="s">
        <v>14</v>
      </c>
      <c r="B160" s="73" t="s">
        <v>296</v>
      </c>
      <c r="C160" s="74"/>
      <c r="D160" s="15" t="s">
        <v>33</v>
      </c>
      <c r="E160" s="15" t="s">
        <v>34</v>
      </c>
      <c r="F160" s="15" t="s">
        <v>35</v>
      </c>
      <c r="G160" s="15" t="s">
        <v>36</v>
      </c>
      <c r="H160" s="15" t="s">
        <v>37</v>
      </c>
      <c r="I160" s="15" t="s">
        <v>38</v>
      </c>
      <c r="J160" s="15" t="s">
        <v>39</v>
      </c>
      <c r="K160" s="18"/>
      <c r="L160" s="10"/>
    </row>
    <row r="161" spans="1:12" ht="18" x14ac:dyDescent="0.2">
      <c r="A161" s="72"/>
      <c r="B161" s="75"/>
      <c r="C161" s="76"/>
      <c r="D161" s="12" t="s">
        <v>24</v>
      </c>
      <c r="E161" s="15" t="s">
        <v>25</v>
      </c>
      <c r="F161" s="15" t="s">
        <v>26</v>
      </c>
      <c r="G161" s="15" t="s">
        <v>27</v>
      </c>
      <c r="H161" s="15" t="s">
        <v>41</v>
      </c>
      <c r="I161" s="15" t="s">
        <v>42</v>
      </c>
      <c r="J161" s="15" t="s">
        <v>43</v>
      </c>
      <c r="K161" s="18"/>
      <c r="L161" s="10"/>
    </row>
    <row r="162" spans="1:12" ht="12" customHeight="1" x14ac:dyDescent="0.2">
      <c r="A162" s="63" t="s">
        <v>297</v>
      </c>
      <c r="B162" s="35">
        <v>10.01</v>
      </c>
      <c r="C162" s="36" t="s">
        <v>298</v>
      </c>
      <c r="D162" s="38"/>
      <c r="E162" s="38"/>
      <c r="F162" s="41"/>
      <c r="G162" s="39">
        <f>D162+E162+F162</f>
        <v>0</v>
      </c>
      <c r="H162" s="40"/>
      <c r="I162" s="40"/>
      <c r="J162" s="40"/>
      <c r="K162" s="18"/>
      <c r="L162" s="10"/>
    </row>
    <row r="163" spans="1:12" ht="12" customHeight="1" x14ac:dyDescent="0.2">
      <c r="A163" s="63" t="s">
        <v>299</v>
      </c>
      <c r="B163" s="35">
        <v>10.02</v>
      </c>
      <c r="C163" s="36" t="s">
        <v>300</v>
      </c>
      <c r="D163" s="38"/>
      <c r="E163" s="26"/>
      <c r="F163" s="41"/>
      <c r="G163" s="39">
        <f t="shared" ref="G163:G179" si="18">D163+E163+F163</f>
        <v>0</v>
      </c>
      <c r="H163" s="40"/>
      <c r="I163" s="40"/>
      <c r="J163" s="40"/>
      <c r="K163" s="18"/>
      <c r="L163" s="10"/>
    </row>
    <row r="164" spans="1:12" ht="12" customHeight="1" x14ac:dyDescent="0.2">
      <c r="A164" s="63" t="s">
        <v>301</v>
      </c>
      <c r="B164" s="35">
        <v>10.029999999999999</v>
      </c>
      <c r="C164" s="36" t="s">
        <v>45</v>
      </c>
      <c r="D164" s="38"/>
      <c r="E164" s="38"/>
      <c r="F164" s="41"/>
      <c r="G164" s="39">
        <f t="shared" si="18"/>
        <v>0</v>
      </c>
      <c r="H164" s="46"/>
      <c r="I164" s="41"/>
      <c r="J164" s="41"/>
      <c r="K164" s="18"/>
      <c r="L164" s="10"/>
    </row>
    <row r="165" spans="1:12" ht="12" customHeight="1" x14ac:dyDescent="0.2">
      <c r="A165" s="63" t="s">
        <v>302</v>
      </c>
      <c r="B165" s="35">
        <v>10.039999999999999</v>
      </c>
      <c r="C165" s="36" t="s">
        <v>47</v>
      </c>
      <c r="D165" s="38"/>
      <c r="E165" s="38"/>
      <c r="F165" s="41"/>
      <c r="G165" s="39">
        <f t="shared" si="18"/>
        <v>0</v>
      </c>
      <c r="H165" s="46"/>
      <c r="I165" s="41"/>
      <c r="J165" s="41"/>
      <c r="K165" s="18"/>
      <c r="L165" s="10"/>
    </row>
    <row r="166" spans="1:12" ht="12" customHeight="1" x14ac:dyDescent="0.2">
      <c r="A166" s="63" t="s">
        <v>303</v>
      </c>
      <c r="B166" s="35">
        <v>10.050000000000001</v>
      </c>
      <c r="C166" s="36" t="s">
        <v>49</v>
      </c>
      <c r="D166" s="38"/>
      <c r="E166" s="38"/>
      <c r="F166" s="41"/>
      <c r="G166" s="39">
        <f t="shared" si="18"/>
        <v>0</v>
      </c>
      <c r="H166" s="46"/>
      <c r="I166" s="41"/>
      <c r="J166" s="41"/>
      <c r="K166" s="18"/>
      <c r="L166" s="10"/>
    </row>
    <row r="167" spans="1:12" ht="12" customHeight="1" x14ac:dyDescent="0.2">
      <c r="A167" s="63" t="s">
        <v>304</v>
      </c>
      <c r="B167" s="35">
        <v>10.06</v>
      </c>
      <c r="C167" s="36" t="s">
        <v>305</v>
      </c>
      <c r="D167" s="38"/>
      <c r="E167" s="38"/>
      <c r="F167" s="41"/>
      <c r="G167" s="39">
        <f t="shared" si="18"/>
        <v>0</v>
      </c>
      <c r="H167" s="46"/>
      <c r="I167" s="41"/>
      <c r="J167" s="41"/>
      <c r="K167" s="18"/>
      <c r="L167" s="10"/>
    </row>
    <row r="168" spans="1:12" ht="12" customHeight="1" x14ac:dyDescent="0.2">
      <c r="A168" s="63" t="s">
        <v>306</v>
      </c>
      <c r="B168" s="35">
        <v>10.07</v>
      </c>
      <c r="C168" s="36" t="s">
        <v>307</v>
      </c>
      <c r="D168" s="38"/>
      <c r="E168" s="38"/>
      <c r="F168" s="41"/>
      <c r="G168" s="39">
        <f t="shared" si="18"/>
        <v>0</v>
      </c>
      <c r="H168" s="46"/>
      <c r="I168" s="41"/>
      <c r="J168" s="41"/>
      <c r="K168" s="18"/>
      <c r="L168" s="10"/>
    </row>
    <row r="169" spans="1:12" ht="12" customHeight="1" x14ac:dyDescent="0.2">
      <c r="A169" s="63" t="s">
        <v>308</v>
      </c>
      <c r="B169" s="35">
        <v>10.08</v>
      </c>
      <c r="C169" s="36" t="s">
        <v>309</v>
      </c>
      <c r="D169" s="38"/>
      <c r="E169" s="38"/>
      <c r="F169" s="41"/>
      <c r="G169" s="39">
        <f t="shared" si="18"/>
        <v>0</v>
      </c>
      <c r="H169" s="46"/>
      <c r="I169" s="41"/>
      <c r="J169" s="41"/>
      <c r="K169" s="18"/>
      <c r="L169" s="10"/>
    </row>
    <row r="170" spans="1:12" ht="12" customHeight="1" x14ac:dyDescent="0.2">
      <c r="A170" s="63" t="s">
        <v>310</v>
      </c>
      <c r="B170" s="35">
        <v>10.09</v>
      </c>
      <c r="C170" s="36" t="s">
        <v>311</v>
      </c>
      <c r="D170" s="38"/>
      <c r="E170" s="38"/>
      <c r="F170" s="41"/>
      <c r="G170" s="39">
        <f t="shared" si="18"/>
        <v>0</v>
      </c>
      <c r="H170" s="46"/>
      <c r="I170" s="41"/>
      <c r="J170" s="41"/>
      <c r="K170" s="18"/>
      <c r="L170" s="10"/>
    </row>
    <row r="171" spans="1:12" ht="12" customHeight="1" x14ac:dyDescent="0.2">
      <c r="A171" s="63" t="s">
        <v>312</v>
      </c>
      <c r="B171" s="37">
        <v>10.1</v>
      </c>
      <c r="C171" s="36" t="s">
        <v>55</v>
      </c>
      <c r="D171" s="38"/>
      <c r="E171" s="38"/>
      <c r="F171" s="41"/>
      <c r="G171" s="39">
        <f t="shared" si="18"/>
        <v>0</v>
      </c>
      <c r="H171" s="46"/>
      <c r="I171" s="41"/>
      <c r="J171" s="41"/>
      <c r="K171" s="18"/>
      <c r="L171" s="10"/>
    </row>
    <row r="172" spans="1:12" ht="12" customHeight="1" x14ac:dyDescent="0.2">
      <c r="A172" s="63" t="s">
        <v>313</v>
      </c>
      <c r="B172" s="35">
        <v>10.11</v>
      </c>
      <c r="C172" s="36" t="s">
        <v>57</v>
      </c>
      <c r="D172" s="38"/>
      <c r="E172" s="38"/>
      <c r="F172" s="41"/>
      <c r="G172" s="39">
        <f t="shared" si="18"/>
        <v>0</v>
      </c>
      <c r="H172" s="46"/>
      <c r="I172" s="41"/>
      <c r="J172" s="41"/>
      <c r="K172" s="18"/>
      <c r="L172" s="10"/>
    </row>
    <row r="173" spans="1:12" ht="12" customHeight="1" x14ac:dyDescent="0.2">
      <c r="A173" s="63" t="s">
        <v>314</v>
      </c>
      <c r="B173" s="35">
        <v>10.119999999999999</v>
      </c>
      <c r="C173" s="36" t="s">
        <v>59</v>
      </c>
      <c r="D173" s="38"/>
      <c r="E173" s="38"/>
      <c r="F173" s="41"/>
      <c r="G173" s="39">
        <f t="shared" si="18"/>
        <v>0</v>
      </c>
      <c r="H173" s="46"/>
      <c r="I173" s="41"/>
      <c r="J173" s="41"/>
      <c r="K173" s="18"/>
      <c r="L173" s="10"/>
    </row>
    <row r="174" spans="1:12" ht="12" customHeight="1" x14ac:dyDescent="0.2">
      <c r="A174" s="63" t="s">
        <v>315</v>
      </c>
      <c r="B174" s="35">
        <v>10.130000000000001</v>
      </c>
      <c r="C174" s="36" t="s">
        <v>61</v>
      </c>
      <c r="D174" s="38"/>
      <c r="E174" s="38"/>
      <c r="F174" s="41"/>
      <c r="G174" s="39">
        <f t="shared" si="18"/>
        <v>0</v>
      </c>
      <c r="H174" s="46"/>
      <c r="I174" s="41"/>
      <c r="J174" s="41"/>
      <c r="K174" s="18"/>
      <c r="L174" s="10"/>
    </row>
    <row r="175" spans="1:12" ht="12" customHeight="1" x14ac:dyDescent="0.2">
      <c r="A175" s="63" t="s">
        <v>316</v>
      </c>
      <c r="B175" s="35">
        <v>10.14</v>
      </c>
      <c r="C175" s="36" t="s">
        <v>63</v>
      </c>
      <c r="D175" s="38"/>
      <c r="E175" s="38"/>
      <c r="F175" s="41"/>
      <c r="G175" s="39">
        <f t="shared" si="18"/>
        <v>0</v>
      </c>
      <c r="H175" s="46"/>
      <c r="I175" s="41"/>
      <c r="J175" s="41"/>
      <c r="K175" s="18"/>
      <c r="L175" s="10"/>
    </row>
    <row r="176" spans="1:12" ht="12" customHeight="1" x14ac:dyDescent="0.2">
      <c r="A176" s="63" t="s">
        <v>317</v>
      </c>
      <c r="B176" s="35">
        <v>10.15</v>
      </c>
      <c r="C176" s="36" t="s">
        <v>65</v>
      </c>
      <c r="D176" s="38"/>
      <c r="E176" s="38"/>
      <c r="F176" s="41"/>
      <c r="G176" s="39">
        <f t="shared" si="18"/>
        <v>0</v>
      </c>
      <c r="H176" s="46"/>
      <c r="I176" s="41"/>
      <c r="J176" s="41"/>
      <c r="K176" s="18"/>
      <c r="L176" s="10"/>
    </row>
    <row r="177" spans="1:12" ht="12" customHeight="1" x14ac:dyDescent="0.2">
      <c r="A177" s="63" t="s">
        <v>318</v>
      </c>
      <c r="B177" s="35">
        <v>10.16</v>
      </c>
      <c r="C177" s="36" t="s">
        <v>67</v>
      </c>
      <c r="D177" s="38"/>
      <c r="E177" s="38"/>
      <c r="F177" s="41"/>
      <c r="G177" s="39">
        <f t="shared" si="18"/>
        <v>0</v>
      </c>
      <c r="H177" s="46"/>
      <c r="I177" s="41"/>
      <c r="J177" s="41"/>
      <c r="K177" s="18"/>
      <c r="L177" s="10"/>
    </row>
    <row r="178" spans="1:12" ht="25.5" x14ac:dyDescent="0.2">
      <c r="A178" s="63" t="s">
        <v>319</v>
      </c>
      <c r="B178" s="35">
        <v>10.17</v>
      </c>
      <c r="C178" s="36" t="s">
        <v>320</v>
      </c>
      <c r="D178" s="38"/>
      <c r="E178" s="38"/>
      <c r="F178" s="41"/>
      <c r="G178" s="39">
        <f t="shared" si="18"/>
        <v>0</v>
      </c>
      <c r="H178" s="46"/>
      <c r="I178" s="41"/>
      <c r="J178" s="41"/>
      <c r="K178" s="18"/>
      <c r="L178" s="10"/>
    </row>
    <row r="179" spans="1:12" ht="25.5" x14ac:dyDescent="0.2">
      <c r="A179" s="63" t="s">
        <v>321</v>
      </c>
      <c r="B179" s="35">
        <v>10.18</v>
      </c>
      <c r="C179" s="36" t="s">
        <v>322</v>
      </c>
      <c r="D179" s="38"/>
      <c r="E179" s="38"/>
      <c r="F179" s="41"/>
      <c r="G179" s="39">
        <f t="shared" si="18"/>
        <v>0</v>
      </c>
      <c r="H179" s="46"/>
      <c r="I179" s="41"/>
      <c r="J179" s="41"/>
      <c r="K179" s="18"/>
      <c r="L179" s="10"/>
    </row>
    <row r="180" spans="1:12" x14ac:dyDescent="0.2">
      <c r="A180" s="67"/>
      <c r="B180" s="10"/>
      <c r="C180" s="10"/>
      <c r="D180" s="10"/>
      <c r="E180" s="10"/>
      <c r="F180" s="10"/>
      <c r="G180" s="10"/>
      <c r="H180" s="10"/>
      <c r="I180" s="18"/>
      <c r="J180" s="18"/>
      <c r="K180" s="18"/>
      <c r="L180" s="10"/>
    </row>
    <row r="181" spans="1:12" ht="11.25" customHeight="1" x14ac:dyDescent="0.2">
      <c r="A181" s="72" t="s">
        <v>14</v>
      </c>
      <c r="B181" s="78" t="s">
        <v>323</v>
      </c>
      <c r="C181" s="79"/>
      <c r="D181" s="15" t="s">
        <v>33</v>
      </c>
      <c r="E181" s="15" t="s">
        <v>34</v>
      </c>
      <c r="F181" s="15" t="s">
        <v>35</v>
      </c>
      <c r="G181" s="15" t="s">
        <v>36</v>
      </c>
      <c r="H181" s="10"/>
      <c r="I181" s="10"/>
      <c r="J181" s="10"/>
      <c r="K181" s="10"/>
      <c r="L181" s="10"/>
    </row>
    <row r="182" spans="1:12" ht="11.25" x14ac:dyDescent="0.2">
      <c r="A182" s="72"/>
      <c r="B182" s="80"/>
      <c r="C182" s="81"/>
      <c r="D182" s="12" t="s">
        <v>24</v>
      </c>
      <c r="E182" s="15" t="s">
        <v>25</v>
      </c>
      <c r="F182" s="15" t="s">
        <v>26</v>
      </c>
      <c r="G182" s="15" t="s">
        <v>27</v>
      </c>
      <c r="H182" s="10"/>
      <c r="I182" s="10"/>
      <c r="J182" s="10"/>
      <c r="K182" s="10"/>
      <c r="L182" s="10"/>
    </row>
    <row r="183" spans="1:12" ht="12" customHeight="1" x14ac:dyDescent="0.2">
      <c r="A183" s="63" t="s">
        <v>324</v>
      </c>
      <c r="B183" s="35">
        <v>11.01</v>
      </c>
      <c r="C183" s="36" t="s">
        <v>325</v>
      </c>
      <c r="D183" s="38"/>
      <c r="E183" s="41"/>
      <c r="F183" s="41"/>
      <c r="G183" s="39">
        <f t="shared" ref="G183:G197" si="19">D183+E183+F183</f>
        <v>0</v>
      </c>
      <c r="H183" s="10"/>
      <c r="I183" s="10"/>
      <c r="J183" s="10"/>
      <c r="K183" s="10"/>
      <c r="L183" s="10"/>
    </row>
    <row r="184" spans="1:12" ht="12" customHeight="1" x14ac:dyDescent="0.2">
      <c r="A184" s="63" t="s">
        <v>326</v>
      </c>
      <c r="B184" s="35">
        <v>11.02</v>
      </c>
      <c r="C184" s="36" t="s">
        <v>327</v>
      </c>
      <c r="D184" s="38"/>
      <c r="E184" s="41"/>
      <c r="F184" s="41"/>
      <c r="G184" s="39">
        <f t="shared" si="19"/>
        <v>0</v>
      </c>
      <c r="H184" s="10"/>
      <c r="I184" s="10"/>
      <c r="J184" s="10"/>
      <c r="K184" s="10"/>
      <c r="L184" s="10"/>
    </row>
    <row r="185" spans="1:12" ht="12" customHeight="1" x14ac:dyDescent="0.2">
      <c r="A185" s="63" t="s">
        <v>328</v>
      </c>
      <c r="B185" s="35">
        <v>11.03</v>
      </c>
      <c r="C185" s="36" t="s">
        <v>329</v>
      </c>
      <c r="D185" s="38"/>
      <c r="E185" s="41"/>
      <c r="F185" s="41"/>
      <c r="G185" s="39">
        <f t="shared" si="19"/>
        <v>0</v>
      </c>
      <c r="H185" s="10"/>
      <c r="I185" s="10"/>
      <c r="J185" s="10"/>
      <c r="K185" s="10"/>
      <c r="L185" s="10"/>
    </row>
    <row r="186" spans="1:12" ht="12" customHeight="1" x14ac:dyDescent="0.2">
      <c r="A186" s="63" t="s">
        <v>330</v>
      </c>
      <c r="B186" s="35">
        <v>11.04</v>
      </c>
      <c r="C186" s="36" t="s">
        <v>331</v>
      </c>
      <c r="D186" s="38"/>
      <c r="E186" s="41"/>
      <c r="F186" s="41"/>
      <c r="G186" s="39">
        <f t="shared" si="19"/>
        <v>0</v>
      </c>
      <c r="H186" s="10"/>
      <c r="I186" s="10"/>
      <c r="J186" s="10"/>
      <c r="K186" s="10"/>
      <c r="L186" s="10"/>
    </row>
    <row r="187" spans="1:12" ht="12" customHeight="1" x14ac:dyDescent="0.2">
      <c r="A187" s="63" t="s">
        <v>332</v>
      </c>
      <c r="B187" s="35">
        <v>11.05</v>
      </c>
      <c r="C187" s="36" t="s">
        <v>333</v>
      </c>
      <c r="D187" s="38"/>
      <c r="E187" s="41"/>
      <c r="F187" s="41"/>
      <c r="G187" s="39">
        <f t="shared" si="19"/>
        <v>0</v>
      </c>
      <c r="H187" s="10"/>
      <c r="I187" s="10"/>
      <c r="J187" s="10"/>
      <c r="K187" s="10"/>
      <c r="L187" s="10"/>
    </row>
    <row r="188" spans="1:12" ht="12" customHeight="1" x14ac:dyDescent="0.2">
      <c r="A188" s="63" t="s">
        <v>334</v>
      </c>
      <c r="B188" s="35">
        <v>11.06</v>
      </c>
      <c r="C188" s="36" t="s">
        <v>335</v>
      </c>
      <c r="D188" s="38"/>
      <c r="E188" s="41"/>
      <c r="F188" s="41"/>
      <c r="G188" s="39">
        <f t="shared" si="19"/>
        <v>0</v>
      </c>
      <c r="H188" s="10"/>
      <c r="I188" s="10"/>
      <c r="J188" s="10"/>
      <c r="K188" s="10"/>
      <c r="L188" s="10"/>
    </row>
    <row r="189" spans="1:12" ht="12" customHeight="1" x14ac:dyDescent="0.2">
      <c r="A189" s="63" t="s">
        <v>336</v>
      </c>
      <c r="B189" s="35">
        <v>11.07</v>
      </c>
      <c r="C189" s="36" t="s">
        <v>337</v>
      </c>
      <c r="D189" s="38"/>
      <c r="E189" s="41"/>
      <c r="F189" s="41"/>
      <c r="G189" s="39">
        <f t="shared" si="19"/>
        <v>0</v>
      </c>
      <c r="H189" s="10"/>
      <c r="I189" s="10"/>
      <c r="J189" s="10"/>
      <c r="K189" s="10"/>
      <c r="L189" s="10"/>
    </row>
    <row r="190" spans="1:12" ht="12" customHeight="1" x14ac:dyDescent="0.2">
      <c r="A190" s="63" t="s">
        <v>338</v>
      </c>
      <c r="B190" s="35">
        <v>11.08</v>
      </c>
      <c r="C190" s="36" t="s">
        <v>339</v>
      </c>
      <c r="D190" s="38"/>
      <c r="E190" s="41"/>
      <c r="F190" s="41"/>
      <c r="G190" s="39">
        <f t="shared" si="19"/>
        <v>0</v>
      </c>
      <c r="H190" s="10"/>
      <c r="I190" s="10"/>
      <c r="J190" s="10"/>
      <c r="K190" s="10"/>
      <c r="L190" s="10"/>
    </row>
    <row r="191" spans="1:12" ht="25.5" x14ac:dyDescent="0.2">
      <c r="A191" s="63" t="s">
        <v>340</v>
      </c>
      <c r="B191" s="35">
        <v>11.09</v>
      </c>
      <c r="C191" s="36" t="s">
        <v>341</v>
      </c>
      <c r="D191" s="38"/>
      <c r="E191" s="41"/>
      <c r="F191" s="41"/>
      <c r="G191" s="39">
        <f t="shared" si="19"/>
        <v>0</v>
      </c>
      <c r="H191" s="10"/>
      <c r="I191" s="10"/>
      <c r="J191" s="10"/>
      <c r="K191" s="10"/>
      <c r="L191" s="10"/>
    </row>
    <row r="192" spans="1:12" ht="12" customHeight="1" x14ac:dyDescent="0.2">
      <c r="A192" s="63" t="s">
        <v>342</v>
      </c>
      <c r="B192" s="37">
        <v>11.1</v>
      </c>
      <c r="C192" s="36" t="s">
        <v>343</v>
      </c>
      <c r="D192" s="38"/>
      <c r="E192" s="41"/>
      <c r="F192" s="41"/>
      <c r="G192" s="39">
        <f t="shared" si="19"/>
        <v>0</v>
      </c>
      <c r="H192" s="10"/>
      <c r="I192" s="10"/>
      <c r="J192" s="10"/>
      <c r="K192" s="10"/>
      <c r="L192" s="10"/>
    </row>
    <row r="193" spans="1:12" ht="12" customHeight="1" x14ac:dyDescent="0.2">
      <c r="A193" s="63" t="s">
        <v>344</v>
      </c>
      <c r="B193" s="35">
        <v>11.11</v>
      </c>
      <c r="C193" s="36" t="s">
        <v>345</v>
      </c>
      <c r="D193" s="38"/>
      <c r="E193" s="41"/>
      <c r="F193" s="41"/>
      <c r="G193" s="39">
        <f t="shared" si="19"/>
        <v>0</v>
      </c>
      <c r="H193" s="10"/>
      <c r="I193" s="10"/>
      <c r="J193" s="10"/>
      <c r="K193" s="10"/>
      <c r="L193" s="10"/>
    </row>
    <row r="194" spans="1:12" ht="38.25" x14ac:dyDescent="0.2">
      <c r="A194" s="63" t="s">
        <v>346</v>
      </c>
      <c r="B194" s="35">
        <v>11.12</v>
      </c>
      <c r="C194" s="36" t="s">
        <v>347</v>
      </c>
      <c r="D194" s="38"/>
      <c r="E194" s="41"/>
      <c r="F194" s="41"/>
      <c r="G194" s="39">
        <f t="shared" si="19"/>
        <v>0</v>
      </c>
      <c r="H194" s="10"/>
      <c r="I194" s="10"/>
      <c r="J194" s="10"/>
      <c r="K194" s="10"/>
      <c r="L194" s="10"/>
    </row>
    <row r="195" spans="1:12" ht="12" customHeight="1" x14ac:dyDescent="0.2">
      <c r="A195" s="63" t="s">
        <v>348</v>
      </c>
      <c r="B195" s="35">
        <v>11.13</v>
      </c>
      <c r="C195" s="36" t="s">
        <v>349</v>
      </c>
      <c r="D195" s="38"/>
      <c r="E195" s="41"/>
      <c r="F195" s="41"/>
      <c r="G195" s="39">
        <f t="shared" si="19"/>
        <v>0</v>
      </c>
      <c r="H195" s="10"/>
      <c r="I195" s="10"/>
      <c r="J195" s="10"/>
      <c r="K195" s="10"/>
      <c r="L195" s="10"/>
    </row>
    <row r="196" spans="1:12" ht="12" customHeight="1" x14ac:dyDescent="0.2">
      <c r="A196" s="63" t="s">
        <v>350</v>
      </c>
      <c r="B196" s="35">
        <v>11.14</v>
      </c>
      <c r="C196" s="36" t="s">
        <v>293</v>
      </c>
      <c r="D196" s="38"/>
      <c r="E196" s="41"/>
      <c r="F196" s="41"/>
      <c r="G196" s="39">
        <f t="shared" si="19"/>
        <v>0</v>
      </c>
      <c r="H196" s="10"/>
      <c r="I196" s="10"/>
      <c r="J196" s="10"/>
      <c r="K196" s="10"/>
      <c r="L196" s="10"/>
    </row>
    <row r="197" spans="1:12" ht="25.5" x14ac:dyDescent="0.2">
      <c r="A197" s="63" t="s">
        <v>351</v>
      </c>
      <c r="B197" s="35">
        <v>11.15</v>
      </c>
      <c r="C197" s="36" t="s">
        <v>295</v>
      </c>
      <c r="D197" s="38"/>
      <c r="E197" s="41"/>
      <c r="F197" s="41"/>
      <c r="G197" s="39">
        <f t="shared" si="19"/>
        <v>0</v>
      </c>
      <c r="H197" s="10"/>
      <c r="I197" s="10"/>
      <c r="J197" s="10"/>
      <c r="K197" s="10"/>
      <c r="L197" s="10"/>
    </row>
    <row r="198" spans="1:12" x14ac:dyDescent="0.2">
      <c r="A198" s="7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</row>
    <row r="199" spans="1:12" ht="11.25" customHeight="1" x14ac:dyDescent="0.2">
      <c r="A199" s="72" t="s">
        <v>14</v>
      </c>
      <c r="B199" s="73" t="s">
        <v>352</v>
      </c>
      <c r="C199" s="74"/>
      <c r="D199" s="15" t="s">
        <v>33</v>
      </c>
      <c r="E199" s="15" t="s">
        <v>34</v>
      </c>
      <c r="F199" s="15" t="s">
        <v>35</v>
      </c>
      <c r="G199" s="15" t="s">
        <v>36</v>
      </c>
      <c r="H199" s="15" t="s">
        <v>37</v>
      </c>
      <c r="I199" s="15" t="s">
        <v>38</v>
      </c>
      <c r="J199" s="15" t="s">
        <v>39</v>
      </c>
      <c r="K199" s="10"/>
      <c r="L199" s="10"/>
    </row>
    <row r="200" spans="1:12" ht="18" x14ac:dyDescent="0.2">
      <c r="A200" s="72"/>
      <c r="B200" s="75"/>
      <c r="C200" s="76"/>
      <c r="D200" s="12" t="s">
        <v>24</v>
      </c>
      <c r="E200" s="15" t="s">
        <v>25</v>
      </c>
      <c r="F200" s="15" t="s">
        <v>26</v>
      </c>
      <c r="G200" s="15" t="s">
        <v>27</v>
      </c>
      <c r="H200" s="15" t="s">
        <v>41</v>
      </c>
      <c r="I200" s="15" t="s">
        <v>42</v>
      </c>
      <c r="J200" s="15" t="s">
        <v>43</v>
      </c>
      <c r="K200" s="10"/>
      <c r="L200" s="10"/>
    </row>
    <row r="201" spans="1:12" ht="12" customHeight="1" x14ac:dyDescent="0.2">
      <c r="A201" s="63" t="s">
        <v>353</v>
      </c>
      <c r="B201" s="35">
        <v>12.01</v>
      </c>
      <c r="C201" s="36" t="s">
        <v>298</v>
      </c>
      <c r="D201" s="38"/>
      <c r="E201" s="38"/>
      <c r="F201" s="41"/>
      <c r="G201" s="39">
        <f t="shared" ref="G201:G208" si="20">D201+E201+F201</f>
        <v>0</v>
      </c>
      <c r="H201" s="40"/>
      <c r="I201" s="40"/>
      <c r="J201" s="40"/>
      <c r="K201" s="10"/>
      <c r="L201" s="10"/>
    </row>
    <row r="202" spans="1:12" ht="12" customHeight="1" x14ac:dyDescent="0.2">
      <c r="A202" s="63" t="s">
        <v>354</v>
      </c>
      <c r="B202" s="35">
        <v>12.02</v>
      </c>
      <c r="C202" s="36" t="s">
        <v>45</v>
      </c>
      <c r="D202" s="38"/>
      <c r="E202" s="38"/>
      <c r="F202" s="41"/>
      <c r="G202" s="39">
        <f t="shared" si="20"/>
        <v>0</v>
      </c>
      <c r="H202" s="46"/>
      <c r="I202" s="41"/>
      <c r="J202" s="41"/>
      <c r="K202" s="10"/>
      <c r="L202" s="10"/>
    </row>
    <row r="203" spans="1:12" ht="12" customHeight="1" x14ac:dyDescent="0.2">
      <c r="A203" s="63" t="s">
        <v>355</v>
      </c>
      <c r="B203" s="35">
        <v>12.03</v>
      </c>
      <c r="C203" s="36" t="s">
        <v>47</v>
      </c>
      <c r="D203" s="38"/>
      <c r="E203" s="38"/>
      <c r="F203" s="41"/>
      <c r="G203" s="39">
        <f t="shared" si="20"/>
        <v>0</v>
      </c>
      <c r="H203" s="46"/>
      <c r="I203" s="41"/>
      <c r="J203" s="41"/>
      <c r="K203" s="10"/>
      <c r="L203" s="10"/>
    </row>
    <row r="204" spans="1:12" ht="12" customHeight="1" x14ac:dyDescent="0.2">
      <c r="A204" s="63" t="s">
        <v>356</v>
      </c>
      <c r="B204" s="35">
        <v>12.04</v>
      </c>
      <c r="C204" s="36" t="s">
        <v>307</v>
      </c>
      <c r="D204" s="38"/>
      <c r="E204" s="38"/>
      <c r="F204" s="41"/>
      <c r="G204" s="39">
        <f t="shared" si="20"/>
        <v>0</v>
      </c>
      <c r="H204" s="46"/>
      <c r="I204" s="41"/>
      <c r="J204" s="41"/>
      <c r="K204" s="10"/>
      <c r="L204" s="10"/>
    </row>
    <row r="205" spans="1:12" ht="12" customHeight="1" x14ac:dyDescent="0.2">
      <c r="A205" s="63" t="s">
        <v>357</v>
      </c>
      <c r="B205" s="35">
        <v>12.05</v>
      </c>
      <c r="C205" s="36" t="s">
        <v>311</v>
      </c>
      <c r="D205" s="38"/>
      <c r="E205" s="38"/>
      <c r="F205" s="41"/>
      <c r="G205" s="39">
        <f t="shared" si="20"/>
        <v>0</v>
      </c>
      <c r="H205" s="46"/>
      <c r="I205" s="41"/>
      <c r="J205" s="41"/>
      <c r="K205" s="10"/>
      <c r="L205" s="10"/>
    </row>
    <row r="206" spans="1:12" ht="12" customHeight="1" x14ac:dyDescent="0.2">
      <c r="A206" s="63" t="s">
        <v>358</v>
      </c>
      <c r="B206" s="35">
        <v>12.06</v>
      </c>
      <c r="C206" s="36" t="s">
        <v>57</v>
      </c>
      <c r="D206" s="38"/>
      <c r="E206" s="38"/>
      <c r="F206" s="41"/>
      <c r="G206" s="39">
        <f t="shared" si="20"/>
        <v>0</v>
      </c>
      <c r="H206" s="46"/>
      <c r="I206" s="41"/>
      <c r="J206" s="41"/>
      <c r="K206" s="10"/>
      <c r="L206" s="10"/>
    </row>
    <row r="207" spans="1:12" ht="12" customHeight="1" x14ac:dyDescent="0.2">
      <c r="A207" s="63" t="s">
        <v>359</v>
      </c>
      <c r="B207" s="35">
        <v>12.07</v>
      </c>
      <c r="C207" s="36" t="s">
        <v>67</v>
      </c>
      <c r="D207" s="38"/>
      <c r="E207" s="38"/>
      <c r="F207" s="41"/>
      <c r="G207" s="39">
        <f t="shared" si="20"/>
        <v>0</v>
      </c>
      <c r="H207" s="46"/>
      <c r="I207" s="41"/>
      <c r="J207" s="41"/>
      <c r="K207" s="10"/>
      <c r="L207" s="10"/>
    </row>
    <row r="208" spans="1:12" ht="22.5" customHeight="1" x14ac:dyDescent="0.2">
      <c r="A208" s="63" t="s">
        <v>360</v>
      </c>
      <c r="B208" s="35">
        <v>12.08</v>
      </c>
      <c r="C208" s="36" t="s">
        <v>322</v>
      </c>
      <c r="D208" s="38"/>
      <c r="E208" s="38"/>
      <c r="F208" s="41"/>
      <c r="G208" s="39">
        <f t="shared" si="20"/>
        <v>0</v>
      </c>
      <c r="H208" s="46"/>
      <c r="I208" s="41"/>
      <c r="J208" s="41"/>
      <c r="K208" s="10"/>
      <c r="L208" s="10"/>
    </row>
    <row r="209" spans="1:12" x14ac:dyDescent="0.2">
      <c r="A209" s="67"/>
      <c r="B209" s="20"/>
      <c r="C209" s="10"/>
      <c r="D209" s="10"/>
      <c r="E209" s="10"/>
      <c r="F209" s="10"/>
      <c r="G209" s="10"/>
      <c r="H209" s="10"/>
      <c r="I209" s="10"/>
      <c r="J209" s="10"/>
      <c r="K209" s="10"/>
      <c r="L209" s="10"/>
    </row>
    <row r="210" spans="1:12" ht="11.25" customHeight="1" x14ac:dyDescent="0.2">
      <c r="A210" s="72"/>
      <c r="B210" s="73" t="s">
        <v>361</v>
      </c>
      <c r="C210" s="74"/>
      <c r="D210" s="15" t="s">
        <v>362</v>
      </c>
      <c r="E210" s="15" t="s">
        <v>363</v>
      </c>
      <c r="F210" s="15" t="s">
        <v>364</v>
      </c>
      <c r="G210" s="15" t="s">
        <v>365</v>
      </c>
      <c r="H210" s="15" t="s">
        <v>366</v>
      </c>
      <c r="I210" s="15" t="s">
        <v>367</v>
      </c>
      <c r="J210" s="15" t="s">
        <v>368</v>
      </c>
      <c r="K210" s="15" t="s">
        <v>36</v>
      </c>
      <c r="L210" s="10"/>
    </row>
    <row r="211" spans="1:12" ht="27" x14ac:dyDescent="0.2">
      <c r="A211" s="72"/>
      <c r="B211" s="75"/>
      <c r="C211" s="76"/>
      <c r="D211" s="12" t="s">
        <v>369</v>
      </c>
      <c r="E211" s="15" t="s">
        <v>370</v>
      </c>
      <c r="F211" s="15" t="s">
        <v>371</v>
      </c>
      <c r="G211" s="15" t="s">
        <v>372</v>
      </c>
      <c r="H211" s="15" t="s">
        <v>373</v>
      </c>
      <c r="I211" s="15" t="s">
        <v>374</v>
      </c>
      <c r="J211" s="15" t="s">
        <v>375</v>
      </c>
      <c r="K211" s="15" t="s">
        <v>27</v>
      </c>
      <c r="L211" s="10"/>
    </row>
    <row r="212" spans="1:12" ht="18" customHeight="1" x14ac:dyDescent="0.2">
      <c r="A212" s="63" t="s">
        <v>376</v>
      </c>
      <c r="B212" s="35">
        <v>13.01</v>
      </c>
      <c r="C212" s="36" t="s">
        <v>377</v>
      </c>
      <c r="D212" s="38"/>
      <c r="E212" s="38"/>
      <c r="F212" s="41"/>
      <c r="G212" s="41"/>
      <c r="H212" s="46"/>
      <c r="I212" s="41"/>
      <c r="J212" s="41"/>
      <c r="K212" s="39">
        <f>D212+E212+F212+G212+H212+I212+J212</f>
        <v>0</v>
      </c>
      <c r="L212" s="10"/>
    </row>
    <row r="213" spans="1:12" ht="13.5" customHeight="1" x14ac:dyDescent="0.2">
      <c r="A213" s="63" t="s">
        <v>378</v>
      </c>
      <c r="B213" s="35">
        <v>13.02</v>
      </c>
      <c r="C213" s="36" t="s">
        <v>379</v>
      </c>
      <c r="D213" s="38"/>
      <c r="E213" s="38"/>
      <c r="F213" s="41"/>
      <c r="G213" s="41"/>
      <c r="H213" s="46"/>
      <c r="I213" s="41"/>
      <c r="J213" s="41"/>
      <c r="K213" s="39">
        <f t="shared" ref="K213:K218" si="21">D213+E213+F213+G213+H213+I213+J213</f>
        <v>0</v>
      </c>
      <c r="L213" s="10"/>
    </row>
    <row r="214" spans="1:12" ht="14.25" customHeight="1" x14ac:dyDescent="0.2">
      <c r="A214" s="63" t="s">
        <v>380</v>
      </c>
      <c r="B214" s="35">
        <v>13.03</v>
      </c>
      <c r="C214" s="36" t="s">
        <v>381</v>
      </c>
      <c r="D214" s="38"/>
      <c r="E214" s="38"/>
      <c r="F214" s="41"/>
      <c r="G214" s="41"/>
      <c r="H214" s="46"/>
      <c r="I214" s="41"/>
      <c r="J214" s="41"/>
      <c r="K214" s="39">
        <f t="shared" si="21"/>
        <v>0</v>
      </c>
      <c r="L214" s="10"/>
    </row>
    <row r="215" spans="1:12" ht="13.5" customHeight="1" x14ac:dyDescent="0.2">
      <c r="A215" s="63" t="s">
        <v>382</v>
      </c>
      <c r="B215" s="35">
        <v>13.04</v>
      </c>
      <c r="C215" s="36" t="s">
        <v>383</v>
      </c>
      <c r="D215" s="38"/>
      <c r="E215" s="38"/>
      <c r="F215" s="41"/>
      <c r="G215" s="41"/>
      <c r="H215" s="46"/>
      <c r="I215" s="41"/>
      <c r="J215" s="41"/>
      <c r="K215" s="39">
        <f t="shared" si="21"/>
        <v>0</v>
      </c>
      <c r="L215" s="10"/>
    </row>
    <row r="216" spans="1:12" ht="15" customHeight="1" x14ac:dyDescent="0.2">
      <c r="A216" s="63" t="s">
        <v>384</v>
      </c>
      <c r="B216" s="35">
        <v>13.05</v>
      </c>
      <c r="C216" s="36" t="s">
        <v>385</v>
      </c>
      <c r="D216" s="38"/>
      <c r="E216" s="38"/>
      <c r="F216" s="41"/>
      <c r="G216" s="41"/>
      <c r="H216" s="46"/>
      <c r="I216" s="41"/>
      <c r="J216" s="41"/>
      <c r="K216" s="39">
        <f t="shared" si="21"/>
        <v>0</v>
      </c>
      <c r="L216" s="10"/>
    </row>
    <row r="217" spans="1:12" ht="14.25" customHeight="1" x14ac:dyDescent="0.2">
      <c r="A217" s="63" t="s">
        <v>386</v>
      </c>
      <c r="B217" s="35">
        <v>13.06</v>
      </c>
      <c r="C217" s="36" t="s">
        <v>387</v>
      </c>
      <c r="D217" s="38"/>
      <c r="E217" s="38"/>
      <c r="F217" s="41"/>
      <c r="G217" s="41"/>
      <c r="H217" s="46"/>
      <c r="I217" s="41"/>
      <c r="J217" s="41"/>
      <c r="K217" s="39">
        <f t="shared" si="21"/>
        <v>0</v>
      </c>
      <c r="L217" s="10"/>
    </row>
    <row r="218" spans="1:12" ht="16.5" customHeight="1" x14ac:dyDescent="0.2">
      <c r="A218" s="63" t="s">
        <v>388</v>
      </c>
      <c r="B218" s="35">
        <v>13.07</v>
      </c>
      <c r="C218" s="36" t="s">
        <v>389</v>
      </c>
      <c r="D218" s="38"/>
      <c r="E218" s="38"/>
      <c r="F218" s="41"/>
      <c r="G218" s="41"/>
      <c r="H218" s="46"/>
      <c r="I218" s="41"/>
      <c r="J218" s="41"/>
      <c r="K218" s="39">
        <f t="shared" si="21"/>
        <v>0</v>
      </c>
      <c r="L218" s="10"/>
    </row>
  </sheetData>
  <mergeCells count="38">
    <mergeCell ref="A20:A21"/>
    <mergeCell ref="B20:C21"/>
    <mergeCell ref="A1:L1"/>
    <mergeCell ref="G3:H3"/>
    <mergeCell ref="A16:A17"/>
    <mergeCell ref="B16:C17"/>
    <mergeCell ref="B18:C18"/>
    <mergeCell ref="A39:A40"/>
    <mergeCell ref="B39:C40"/>
    <mergeCell ref="A48:A49"/>
    <mergeCell ref="B48:C49"/>
    <mergeCell ref="A62:A63"/>
    <mergeCell ref="B62:C63"/>
    <mergeCell ref="A69:A70"/>
    <mergeCell ref="B69:C70"/>
    <mergeCell ref="A83:A84"/>
    <mergeCell ref="B83:C84"/>
    <mergeCell ref="A95:A96"/>
    <mergeCell ref="B95:C96"/>
    <mergeCell ref="A111:A112"/>
    <mergeCell ref="B111:C112"/>
    <mergeCell ref="A125:A126"/>
    <mergeCell ref="B125:C126"/>
    <mergeCell ref="A140:L140"/>
    <mergeCell ref="A210:A211"/>
    <mergeCell ref="B210:C211"/>
    <mergeCell ref="J142:K142"/>
    <mergeCell ref="A160:A161"/>
    <mergeCell ref="B160:C161"/>
    <mergeCell ref="A181:A182"/>
    <mergeCell ref="B181:C182"/>
    <mergeCell ref="A199:A200"/>
    <mergeCell ref="B199:C200"/>
    <mergeCell ref="A142:A143"/>
    <mergeCell ref="B142:C143"/>
    <mergeCell ref="D142:E142"/>
    <mergeCell ref="F142:G142"/>
    <mergeCell ref="H142:I142"/>
  </mergeCells>
  <printOptions headings="1"/>
  <pageMargins left="0.74803149606299213" right="0.74803149606299213" top="0.98425196850393704" bottom="0.52" header="0" footer="0"/>
  <pageSetup paperSize="9" scale="71" orientation="portrait" horizontalDpi="200" verticalDpi="200" r:id="rId1"/>
  <headerFooter alignWithMargins="0">
    <oddFooter>&amp;L&amp;6OFICINA DE ESTADISTICA E INFORMATICA RED AREQUIPA CAYLLOMA</oddFooter>
  </headerFooter>
  <rowBreaks count="2" manualBreakCount="2">
    <brk id="81" max="16383" man="1"/>
    <brk id="1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jesus</cp:lastModifiedBy>
  <cp:lastPrinted>2013-05-08T18:19:52Z</cp:lastPrinted>
  <dcterms:created xsi:type="dcterms:W3CDTF">2013-04-18T18:16:10Z</dcterms:created>
  <dcterms:modified xsi:type="dcterms:W3CDTF">2015-01-27T16:14:02Z</dcterms:modified>
</cp:coreProperties>
</file>